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D:\PHD\CEMENTITIOUS\"/>
    </mc:Choice>
  </mc:AlternateContent>
  <bookViews>
    <workbookView xWindow="0" yWindow="0" windowWidth="28800" windowHeight="12435" tabRatio="953" firstSheet="48" activeTab="52"/>
  </bookViews>
  <sheets>
    <sheet name="summary" sheetId="16" r:id="rId1"/>
    <sheet name="notes" sheetId="47" r:id="rId2"/>
    <sheet name="080218 1" sheetId="42" r:id="rId3"/>
    <sheet name="080218 2" sheetId="43" r:id="rId4"/>
    <sheet name="080218 3" sheetId="48" r:id="rId5"/>
    <sheet name="080218 4" sheetId="44" r:id="rId6"/>
    <sheet name="130218 1" sheetId="45" r:id="rId7"/>
    <sheet name="130218 2" sheetId="46" r:id="rId8"/>
    <sheet name="130218 3" sheetId="49" r:id="rId9"/>
    <sheet name="130218 4" sheetId="50" r:id="rId10"/>
    <sheet name="150218 1" sheetId="52" r:id="rId11"/>
    <sheet name="150218 2" sheetId="55" r:id="rId12"/>
    <sheet name="150218 3" sheetId="56" r:id="rId13"/>
    <sheet name="150218 4" sheetId="53" r:id="rId14"/>
    <sheet name="150218 5" sheetId="51" r:id="rId15"/>
    <sheet name="150218 6" sheetId="54" r:id="rId16"/>
    <sheet name="200218 1" sheetId="57" r:id="rId17"/>
    <sheet name="200218 2" sheetId="58" r:id="rId18"/>
    <sheet name="200218 3" sheetId="59" r:id="rId19"/>
    <sheet name="200218 4" sheetId="60" r:id="rId20"/>
    <sheet name="200218 5" sheetId="61" r:id="rId21"/>
    <sheet name="200218 6" sheetId="62" r:id="rId22"/>
    <sheet name="220218 1" sheetId="63" r:id="rId23"/>
    <sheet name="220218 2" sheetId="64" r:id="rId24"/>
    <sheet name="220218 3" sheetId="66" r:id="rId25"/>
    <sheet name="220218 4" sheetId="65" r:id="rId26"/>
    <sheet name="220218 5" sheetId="67" r:id="rId27"/>
    <sheet name="010318 1" sheetId="68" r:id="rId28"/>
    <sheet name="010318 2" sheetId="69" r:id="rId29"/>
    <sheet name="010318 3" sheetId="71" r:id="rId30"/>
    <sheet name="020318 1" sheetId="70" r:id="rId31"/>
    <sheet name="030318 1" sheetId="72" r:id="rId32"/>
    <sheet name="foam stuff" sheetId="76" r:id="rId33"/>
    <sheet name="060318 1" sheetId="74" r:id="rId34"/>
    <sheet name="060318 2" sheetId="75" r:id="rId35"/>
    <sheet name=" 060318 3" sheetId="73" r:id="rId36"/>
    <sheet name="080318 1" sheetId="77" r:id="rId37"/>
    <sheet name="080318 2" sheetId="78" r:id="rId38"/>
    <sheet name="080318 3" sheetId="79" r:id="rId39"/>
    <sheet name="130318 1" sheetId="80" r:id="rId40"/>
    <sheet name="130318 2" sheetId="81" r:id="rId41"/>
    <sheet name="170418" sheetId="82" r:id="rId42"/>
    <sheet name="190418 1" sheetId="83" r:id="rId43"/>
    <sheet name="190418 2" sheetId="84" r:id="rId44"/>
    <sheet name="190418 3" sheetId="85" r:id="rId45"/>
    <sheet name="190418 4" sheetId="86" r:id="rId46"/>
    <sheet name="290418" sheetId="87" r:id="rId47"/>
    <sheet name="010518 1" sheetId="88" r:id="rId48"/>
    <sheet name="010518 2" sheetId="89" r:id="rId49"/>
    <sheet name="160518" sheetId="90" r:id="rId50"/>
    <sheet name="160518 +foam" sheetId="91" r:id="rId51"/>
    <sheet name="170418 less foam" sheetId="92" r:id="rId52"/>
    <sheet name="A" sheetId="31" r:id="rId53"/>
    <sheet name="B" sheetId="19" r:id="rId54"/>
    <sheet name="C" sheetId="29" r:id="rId55"/>
    <sheet name="D" sheetId="35" r:id="rId56"/>
    <sheet name="E" sheetId="36" r:id="rId57"/>
    <sheet name="F" sheetId="39" r:id="rId58"/>
    <sheet name="G" sheetId="40" r:id="rId59"/>
    <sheet name="H" sheetId="41" r:id="rId60"/>
    <sheet name="Tables" sheetId="37" r:id="rId61"/>
  </sheet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R9" i="31" l="1"/>
  <c r="R16" i="31"/>
  <c r="R17" i="31"/>
  <c r="L36" i="31"/>
  <c r="Q10" i="41" l="1"/>
  <c r="Q11" i="41"/>
  <c r="Q12" i="41"/>
  <c r="Q16" i="41"/>
  <c r="Q17" i="41"/>
  <c r="Q38" i="41"/>
  <c r="Q6" i="41"/>
  <c r="L39" i="41"/>
  <c r="J38" i="92" l="1"/>
  <c r="I38" i="92" s="1"/>
  <c r="H34" i="92"/>
  <c r="P31" i="92"/>
  <c r="P30" i="92"/>
  <c r="J29" i="92"/>
  <c r="I29" i="92" s="1"/>
  <c r="P26" i="92"/>
  <c r="P25" i="92"/>
  <c r="I24" i="92"/>
  <c r="I23" i="92"/>
  <c r="L23" i="92" s="1"/>
  <c r="P23" i="92" s="1"/>
  <c r="I22" i="92"/>
  <c r="I21" i="92"/>
  <c r="P20" i="92"/>
  <c r="P19" i="92"/>
  <c r="J18" i="92"/>
  <c r="I17" i="92"/>
  <c r="P16" i="92"/>
  <c r="P15" i="92"/>
  <c r="P14" i="92"/>
  <c r="M13" i="92"/>
  <c r="M29" i="92" s="1"/>
  <c r="I13" i="92"/>
  <c r="I12" i="92"/>
  <c r="I11" i="92"/>
  <c r="P10" i="92"/>
  <c r="J9" i="92"/>
  <c r="I8" i="92" s="1"/>
  <c r="J24" i="92" l="1"/>
  <c r="I37" i="92"/>
  <c r="M9" i="92"/>
  <c r="L9" i="92" s="1"/>
  <c r="P9" i="92" s="1"/>
  <c r="I35" i="92"/>
  <c r="I6" i="92"/>
  <c r="I7" i="92"/>
  <c r="I9" i="92"/>
  <c r="I36" i="92"/>
  <c r="L12" i="92"/>
  <c r="L17" i="92"/>
  <c r="I18" i="92"/>
  <c r="L11" i="92"/>
  <c r="M38" i="92"/>
  <c r="L38" i="92" s="1"/>
  <c r="I34" i="92"/>
  <c r="L29" i="92"/>
  <c r="P29" i="92" s="1"/>
  <c r="L27" i="92"/>
  <c r="P27" i="92" s="1"/>
  <c r="L28" i="92"/>
  <c r="P28" i="92" s="1"/>
  <c r="K19" i="92"/>
  <c r="O19" i="92" s="1"/>
  <c r="I28" i="92"/>
  <c r="M24" i="92"/>
  <c r="L13" i="92"/>
  <c r="P13" i="92" s="1"/>
  <c r="M18" i="92"/>
  <c r="L18" i="92" s="1"/>
  <c r="I32" i="92"/>
  <c r="I33" i="92"/>
  <c r="I27" i="92"/>
  <c r="L8" i="92"/>
  <c r="P8" i="92" s="1"/>
  <c r="P11" i="92" l="1"/>
  <c r="R11" i="92"/>
  <c r="S11" i="92"/>
  <c r="L6" i="92"/>
  <c r="P6" i="92" s="1"/>
  <c r="P18" i="92"/>
  <c r="S18" i="92"/>
  <c r="R18" i="92"/>
  <c r="P17" i="92"/>
  <c r="S17" i="92"/>
  <c r="R17" i="92"/>
  <c r="L7" i="92"/>
  <c r="P12" i="92"/>
  <c r="S12" i="92"/>
  <c r="R12" i="92"/>
  <c r="L32" i="92"/>
  <c r="L33" i="92"/>
  <c r="L36" i="92"/>
  <c r="P36" i="92" s="1"/>
  <c r="L37" i="92"/>
  <c r="L35" i="92"/>
  <c r="P35" i="92" s="1"/>
  <c r="L34" i="92"/>
  <c r="L24" i="92"/>
  <c r="P24" i="92" s="1"/>
  <c r="L21" i="92"/>
  <c r="P21" i="92" s="1"/>
  <c r="L22" i="92"/>
  <c r="P22" i="92" s="1"/>
  <c r="N19" i="92"/>
  <c r="J38" i="91"/>
  <c r="I38" i="91" s="1"/>
  <c r="H34" i="91"/>
  <c r="P31" i="91"/>
  <c r="P30" i="91"/>
  <c r="J29" i="91"/>
  <c r="I27" i="91" s="1"/>
  <c r="P26" i="91"/>
  <c r="P25" i="91"/>
  <c r="I24" i="91"/>
  <c r="I23" i="91"/>
  <c r="L23" i="91" s="1"/>
  <c r="I22" i="91"/>
  <c r="I21" i="91"/>
  <c r="P20" i="91"/>
  <c r="P19" i="91"/>
  <c r="J18" i="91"/>
  <c r="I18" i="91" s="1"/>
  <c r="I17" i="91"/>
  <c r="P16" i="91"/>
  <c r="P15" i="91"/>
  <c r="P14" i="91"/>
  <c r="M13" i="91"/>
  <c r="M38" i="91" s="1"/>
  <c r="I13" i="91"/>
  <c r="I12" i="91"/>
  <c r="I11" i="91"/>
  <c r="P10" i="91"/>
  <c r="J9" i="91"/>
  <c r="I9" i="91" s="1"/>
  <c r="J38" i="90"/>
  <c r="I33" i="90" s="1"/>
  <c r="H34" i="90"/>
  <c r="P31" i="90"/>
  <c r="P30" i="90"/>
  <c r="J29" i="90"/>
  <c r="I29" i="90" s="1"/>
  <c r="P26" i="90"/>
  <c r="P25" i="90"/>
  <c r="I24" i="90"/>
  <c r="I23" i="90"/>
  <c r="L23" i="90" s="1"/>
  <c r="M24" i="90" s="1"/>
  <c r="I22" i="90"/>
  <c r="I21" i="90"/>
  <c r="P20" i="90"/>
  <c r="P19" i="90"/>
  <c r="J18" i="90"/>
  <c r="I17" i="90"/>
  <c r="P16" i="90"/>
  <c r="P15" i="90"/>
  <c r="P14" i="90"/>
  <c r="M13" i="90"/>
  <c r="M38" i="90" s="1"/>
  <c r="I13" i="90"/>
  <c r="I12" i="90"/>
  <c r="I11" i="90"/>
  <c r="P10" i="90"/>
  <c r="J9" i="90"/>
  <c r="I7" i="90" s="1"/>
  <c r="P34" i="92" l="1"/>
  <c r="S34" i="92"/>
  <c r="R34" i="92"/>
  <c r="P33" i="92"/>
  <c r="S33" i="92"/>
  <c r="R33" i="92"/>
  <c r="R32" i="92"/>
  <c r="S32" i="92"/>
  <c r="P7" i="92"/>
  <c r="S7" i="92"/>
  <c r="R7" i="92"/>
  <c r="R38" i="92" s="1"/>
  <c r="J24" i="90"/>
  <c r="P32" i="92"/>
  <c r="N37" i="92"/>
  <c r="N38" i="92"/>
  <c r="N35" i="92"/>
  <c r="N36" i="92"/>
  <c r="N33" i="92"/>
  <c r="N34" i="92"/>
  <c r="N32" i="92"/>
  <c r="L13" i="91"/>
  <c r="P13" i="91" s="1"/>
  <c r="M18" i="91"/>
  <c r="I32" i="91"/>
  <c r="L12" i="91"/>
  <c r="I33" i="91"/>
  <c r="I34" i="91"/>
  <c r="I35" i="91"/>
  <c r="I36" i="91"/>
  <c r="I8" i="91"/>
  <c r="M29" i="91"/>
  <c r="I37" i="91"/>
  <c r="I28" i="91"/>
  <c r="I29" i="91"/>
  <c r="L38" i="91"/>
  <c r="L37" i="91"/>
  <c r="L36" i="91"/>
  <c r="L35" i="91"/>
  <c r="L34" i="91"/>
  <c r="R34" i="91" s="1"/>
  <c r="L33" i="91"/>
  <c r="R33" i="91" s="1"/>
  <c r="L32" i="91"/>
  <c r="R32" i="91" s="1"/>
  <c r="M24" i="91"/>
  <c r="P23" i="91"/>
  <c r="I7" i="91"/>
  <c r="J24" i="91"/>
  <c r="K19" i="91" s="1"/>
  <c r="O19" i="91" s="1"/>
  <c r="I6" i="91"/>
  <c r="M9" i="91"/>
  <c r="L11" i="91"/>
  <c r="L17" i="91"/>
  <c r="I18" i="90"/>
  <c r="I6" i="90"/>
  <c r="I8" i="90"/>
  <c r="I9" i="90"/>
  <c r="I34" i="90"/>
  <c r="I36" i="90"/>
  <c r="I38" i="90"/>
  <c r="L33" i="90"/>
  <c r="L37" i="90"/>
  <c r="L35" i="90"/>
  <c r="P35" i="90" s="1"/>
  <c r="L38" i="90"/>
  <c r="L36" i="90"/>
  <c r="P36" i="90" s="1"/>
  <c r="L34" i="90"/>
  <c r="M18" i="90"/>
  <c r="L11" i="90"/>
  <c r="L17" i="90"/>
  <c r="I32" i="90"/>
  <c r="I35" i="90"/>
  <c r="I37" i="90"/>
  <c r="L12" i="90"/>
  <c r="M9" i="90"/>
  <c r="L6" i="90" s="1"/>
  <c r="P6" i="90" s="1"/>
  <c r="L13" i="90"/>
  <c r="P13" i="90" s="1"/>
  <c r="I28" i="90"/>
  <c r="M29" i="90"/>
  <c r="L21" i="90"/>
  <c r="P21" i="90" s="1"/>
  <c r="L22" i="90"/>
  <c r="P22" i="90" s="1"/>
  <c r="L24" i="90"/>
  <c r="P24" i="90" s="1"/>
  <c r="K19" i="90"/>
  <c r="O19" i="90" s="1"/>
  <c r="P23" i="90"/>
  <c r="I27" i="90"/>
  <c r="L32" i="90"/>
  <c r="R32" i="90" s="1"/>
  <c r="P12" i="90" l="1"/>
  <c r="R12" i="90"/>
  <c r="P17" i="90"/>
  <c r="R17" i="90"/>
  <c r="P33" i="90"/>
  <c r="R33" i="90"/>
  <c r="P17" i="91"/>
  <c r="R17" i="91"/>
  <c r="P12" i="91"/>
  <c r="R12" i="91"/>
  <c r="P11" i="90"/>
  <c r="R11" i="90"/>
  <c r="P11" i="91"/>
  <c r="R11" i="91"/>
  <c r="S38" i="92"/>
  <c r="P34" i="90"/>
  <c r="R34" i="90"/>
  <c r="O38" i="92"/>
  <c r="L29" i="91"/>
  <c r="P29" i="91" s="1"/>
  <c r="L27" i="91"/>
  <c r="P27" i="91" s="1"/>
  <c r="L28" i="91"/>
  <c r="P28" i="91" s="1"/>
  <c r="P32" i="91"/>
  <c r="N19" i="91"/>
  <c r="N34" i="91" s="1"/>
  <c r="L6" i="91"/>
  <c r="P6" i="91" s="1"/>
  <c r="L7" i="91"/>
  <c r="L9" i="91"/>
  <c r="P9" i="91" s="1"/>
  <c r="L8" i="91"/>
  <c r="P8" i="91" s="1"/>
  <c r="P34" i="91"/>
  <c r="P36" i="91"/>
  <c r="P33" i="91"/>
  <c r="L22" i="91"/>
  <c r="P22" i="91" s="1"/>
  <c r="L24" i="91"/>
  <c r="P24" i="91" s="1"/>
  <c r="L21" i="91"/>
  <c r="P21" i="91" s="1"/>
  <c r="P35" i="91"/>
  <c r="L18" i="91"/>
  <c r="L18" i="90"/>
  <c r="N19" i="90"/>
  <c r="N37" i="90" s="1"/>
  <c r="L8" i="90"/>
  <c r="P8" i="90" s="1"/>
  <c r="L28" i="90"/>
  <c r="P28" i="90" s="1"/>
  <c r="L29" i="90"/>
  <c r="P29" i="90" s="1"/>
  <c r="L27" i="90"/>
  <c r="P27" i="90" s="1"/>
  <c r="L9" i="90"/>
  <c r="P9" i="90" s="1"/>
  <c r="L7" i="90"/>
  <c r="P32" i="90"/>
  <c r="H34" i="89"/>
  <c r="H34" i="88"/>
  <c r="J38" i="89"/>
  <c r="I38" i="89" s="1"/>
  <c r="P31" i="89"/>
  <c r="P30" i="89"/>
  <c r="J29" i="89"/>
  <c r="I27" i="89" s="1"/>
  <c r="I29" i="89"/>
  <c r="I28" i="89"/>
  <c r="P26" i="89"/>
  <c r="P25" i="89"/>
  <c r="I24" i="89"/>
  <c r="I23" i="89"/>
  <c r="L23" i="89" s="1"/>
  <c r="I22" i="89"/>
  <c r="I21" i="89"/>
  <c r="P20" i="89"/>
  <c r="P19" i="89"/>
  <c r="J18" i="89"/>
  <c r="I17" i="89"/>
  <c r="I18" i="89" s="1"/>
  <c r="P16" i="89"/>
  <c r="P15" i="89"/>
  <c r="P14" i="89"/>
  <c r="M13" i="89"/>
  <c r="M29" i="89" s="1"/>
  <c r="I13" i="89"/>
  <c r="I12" i="89"/>
  <c r="I11" i="89"/>
  <c r="P10" i="89"/>
  <c r="J9" i="89"/>
  <c r="I9" i="89" s="1"/>
  <c r="I6" i="89"/>
  <c r="P18" i="90" l="1"/>
  <c r="R18" i="90"/>
  <c r="P7" i="90"/>
  <c r="R7" i="90"/>
  <c r="R38" i="90" s="1"/>
  <c r="P18" i="91"/>
  <c r="R18" i="91"/>
  <c r="J24" i="89"/>
  <c r="P7" i="91"/>
  <c r="R7" i="91"/>
  <c r="N36" i="91"/>
  <c r="N35" i="91"/>
  <c r="N33" i="91"/>
  <c r="N38" i="91"/>
  <c r="N37" i="91"/>
  <c r="N32" i="91"/>
  <c r="N35" i="90"/>
  <c r="N34" i="90"/>
  <c r="N36" i="90"/>
  <c r="N32" i="90"/>
  <c r="N33" i="90"/>
  <c r="N38" i="90"/>
  <c r="I7" i="89"/>
  <c r="I8" i="89"/>
  <c r="I32" i="89"/>
  <c r="I37" i="89"/>
  <c r="I33" i="89"/>
  <c r="K19" i="89"/>
  <c r="O19" i="89" s="1"/>
  <c r="I35" i="89"/>
  <c r="I36" i="89"/>
  <c r="I34" i="89"/>
  <c r="M24" i="89"/>
  <c r="P23" i="89"/>
  <c r="L27" i="89"/>
  <c r="P27" i="89" s="1"/>
  <c r="L29" i="89"/>
  <c r="P29" i="89" s="1"/>
  <c r="L28" i="89"/>
  <c r="P28" i="89" s="1"/>
  <c r="L12" i="89"/>
  <c r="M9" i="89"/>
  <c r="L11" i="89"/>
  <c r="M38" i="89"/>
  <c r="L17" i="89"/>
  <c r="L13" i="89"/>
  <c r="P13" i="89" s="1"/>
  <c r="M18" i="89"/>
  <c r="J38" i="88"/>
  <c r="I37" i="88" s="1"/>
  <c r="P31" i="88"/>
  <c r="P30" i="88"/>
  <c r="J29" i="88"/>
  <c r="I29" i="88" s="1"/>
  <c r="P26" i="88"/>
  <c r="P25" i="88"/>
  <c r="I24" i="88"/>
  <c r="I23" i="88"/>
  <c r="L23" i="88" s="1"/>
  <c r="I22" i="88"/>
  <c r="I21" i="88"/>
  <c r="J24" i="88" s="1"/>
  <c r="P20" i="88"/>
  <c r="P19" i="88"/>
  <c r="J18" i="88"/>
  <c r="I17" i="88"/>
  <c r="P16" i="88"/>
  <c r="P15" i="88"/>
  <c r="P14" i="88"/>
  <c r="M13" i="88"/>
  <c r="L12" i="88" s="1"/>
  <c r="P12" i="88" s="1"/>
  <c r="I13" i="88"/>
  <c r="I12" i="88"/>
  <c r="I11" i="88"/>
  <c r="P10" i="88"/>
  <c r="J9" i="88"/>
  <c r="I7" i="88" s="1"/>
  <c r="J38" i="87"/>
  <c r="I38" i="87" s="1"/>
  <c r="H34" i="87"/>
  <c r="P31" i="87"/>
  <c r="P30" i="87"/>
  <c r="J29" i="87"/>
  <c r="I27" i="87" s="1"/>
  <c r="P26" i="87"/>
  <c r="P25" i="87"/>
  <c r="I24" i="87"/>
  <c r="I23" i="87"/>
  <c r="L23" i="87" s="1"/>
  <c r="I22" i="87"/>
  <c r="I21" i="87"/>
  <c r="P20" i="87"/>
  <c r="P19" i="87"/>
  <c r="J18" i="87"/>
  <c r="I17" i="87"/>
  <c r="P16" i="87"/>
  <c r="P15" i="87"/>
  <c r="P14" i="87"/>
  <c r="M13" i="87"/>
  <c r="L12" i="87" s="1"/>
  <c r="I13" i="87"/>
  <c r="I12" i="87"/>
  <c r="I11" i="87"/>
  <c r="P10" i="87"/>
  <c r="J9" i="87"/>
  <c r="I7" i="87" s="1"/>
  <c r="P12" i="87" l="1"/>
  <c r="Q12" i="87"/>
  <c r="P17" i="89"/>
  <c r="Q17" i="89"/>
  <c r="P11" i="89"/>
  <c r="Q11" i="89"/>
  <c r="P12" i="89"/>
  <c r="Q12" i="89"/>
  <c r="R38" i="91"/>
  <c r="O38" i="91"/>
  <c r="O38" i="90"/>
  <c r="I28" i="87"/>
  <c r="I29" i="87"/>
  <c r="I9" i="87"/>
  <c r="I32" i="87"/>
  <c r="L18" i="89"/>
  <c r="N19" i="89"/>
  <c r="L6" i="89"/>
  <c r="P6" i="89" s="1"/>
  <c r="L7" i="89"/>
  <c r="P7" i="89" s="1"/>
  <c r="L9" i="89"/>
  <c r="P9" i="89" s="1"/>
  <c r="L8" i="89"/>
  <c r="P8" i="89" s="1"/>
  <c r="L36" i="89"/>
  <c r="L35" i="89"/>
  <c r="L34" i="89"/>
  <c r="Q34" i="89" s="1"/>
  <c r="L38" i="89"/>
  <c r="L37" i="89"/>
  <c r="L33" i="89"/>
  <c r="Q33" i="89" s="1"/>
  <c r="L32" i="89"/>
  <c r="Q32" i="89" s="1"/>
  <c r="L21" i="89"/>
  <c r="P21" i="89" s="1"/>
  <c r="L22" i="89"/>
  <c r="P22" i="89" s="1"/>
  <c r="L24" i="89"/>
  <c r="P24" i="89" s="1"/>
  <c r="L13" i="88"/>
  <c r="P13" i="88" s="1"/>
  <c r="I38" i="88"/>
  <c r="I27" i="88"/>
  <c r="J24" i="87"/>
  <c r="K19" i="87" s="1"/>
  <c r="O19" i="87" s="1"/>
  <c r="I32" i="88"/>
  <c r="I36" i="88"/>
  <c r="L17" i="88"/>
  <c r="P17" i="88" s="1"/>
  <c r="I34" i="88"/>
  <c r="I28" i="88"/>
  <c r="I9" i="88"/>
  <c r="M9" i="88"/>
  <c r="L9" i="88" s="1"/>
  <c r="P9" i="88" s="1"/>
  <c r="I18" i="88"/>
  <c r="M38" i="88"/>
  <c r="L32" i="88" s="1"/>
  <c r="K19" i="88"/>
  <c r="O19" i="88" s="1"/>
  <c r="I8" i="88"/>
  <c r="P23" i="88"/>
  <c r="M24" i="88"/>
  <c r="I6" i="88"/>
  <c r="L11" i="88"/>
  <c r="P11" i="88" s="1"/>
  <c r="M18" i="88"/>
  <c r="M29" i="88"/>
  <c r="I33" i="88"/>
  <c r="I35" i="88"/>
  <c r="I6" i="87"/>
  <c r="L17" i="87"/>
  <c r="M9" i="87"/>
  <c r="L6" i="87" s="1"/>
  <c r="P6" i="87" s="1"/>
  <c r="I8" i="87"/>
  <c r="L13" i="87"/>
  <c r="P13" i="87" s="1"/>
  <c r="I18" i="87"/>
  <c r="M24" i="87"/>
  <c r="P23" i="87"/>
  <c r="I34" i="87"/>
  <c r="I36" i="87"/>
  <c r="L11" i="87"/>
  <c r="M38" i="87"/>
  <c r="M18" i="87"/>
  <c r="M29" i="87"/>
  <c r="I33" i="87"/>
  <c r="I37" i="87"/>
  <c r="I35" i="87"/>
  <c r="P17" i="87" l="1"/>
  <c r="Q17" i="87"/>
  <c r="P18" i="89"/>
  <c r="Q18" i="89"/>
  <c r="Q38" i="89" s="1"/>
  <c r="P11" i="87"/>
  <c r="Q11" i="87"/>
  <c r="N37" i="89"/>
  <c r="N36" i="89"/>
  <c r="N38" i="89"/>
  <c r="P32" i="89"/>
  <c r="N32" i="89"/>
  <c r="P34" i="89"/>
  <c r="N34" i="89"/>
  <c r="P33" i="89"/>
  <c r="N33" i="89"/>
  <c r="P35" i="89"/>
  <c r="N35" i="89"/>
  <c r="L36" i="88"/>
  <c r="P36" i="88" s="1"/>
  <c r="L34" i="88"/>
  <c r="P34" i="88" s="1"/>
  <c r="L8" i="88"/>
  <c r="P8" i="88" s="1"/>
  <c r="L6" i="88"/>
  <c r="P6" i="88" s="1"/>
  <c r="L7" i="88"/>
  <c r="P7" i="88" s="1"/>
  <c r="L38" i="88"/>
  <c r="L18" i="88"/>
  <c r="P18" i="88" s="1"/>
  <c r="L33" i="88"/>
  <c r="P33" i="88" s="1"/>
  <c r="L37" i="88"/>
  <c r="L35" i="88"/>
  <c r="P35" i="88" s="1"/>
  <c r="N19" i="88"/>
  <c r="L21" i="88"/>
  <c r="P21" i="88" s="1"/>
  <c r="L22" i="88"/>
  <c r="P22" i="88" s="1"/>
  <c r="L24" i="88"/>
  <c r="P24" i="88" s="1"/>
  <c r="L27" i="88"/>
  <c r="P27" i="88" s="1"/>
  <c r="L29" i="88"/>
  <c r="P29" i="88" s="1"/>
  <c r="L28" i="88"/>
  <c r="P28" i="88" s="1"/>
  <c r="P32" i="88"/>
  <c r="L9" i="87"/>
  <c r="P9" i="87" s="1"/>
  <c r="L18" i="87"/>
  <c r="L8" i="87"/>
  <c r="P8" i="87" s="1"/>
  <c r="L7" i="87"/>
  <c r="P7" i="87" s="1"/>
  <c r="L35" i="87"/>
  <c r="L37" i="87"/>
  <c r="L33" i="87"/>
  <c r="Q33" i="87" s="1"/>
  <c r="L36" i="87"/>
  <c r="L34" i="87"/>
  <c r="Q34" i="87" s="1"/>
  <c r="L38" i="87"/>
  <c r="L32" i="87"/>
  <c r="Q32" i="87" s="1"/>
  <c r="N19" i="87"/>
  <c r="L28" i="87"/>
  <c r="P28" i="87" s="1"/>
  <c r="L27" i="87"/>
  <c r="P27" i="87" s="1"/>
  <c r="L29" i="87"/>
  <c r="P29" i="87" s="1"/>
  <c r="L22" i="87"/>
  <c r="P22" i="87" s="1"/>
  <c r="L24" i="87"/>
  <c r="P24" i="87" s="1"/>
  <c r="L21" i="87"/>
  <c r="P21" i="87" s="1"/>
  <c r="P18" i="87" l="1"/>
  <c r="Q18" i="87"/>
  <c r="Q38" i="87"/>
  <c r="O38" i="89"/>
  <c r="N38" i="88"/>
  <c r="N32" i="88"/>
  <c r="N34" i="88"/>
  <c r="N36" i="88"/>
  <c r="N35" i="88"/>
  <c r="N37" i="88"/>
  <c r="N33" i="88"/>
  <c r="N35" i="87"/>
  <c r="P35" i="87"/>
  <c r="P32" i="87"/>
  <c r="N32" i="87"/>
  <c r="N38" i="87"/>
  <c r="P34" i="87"/>
  <c r="N34" i="87"/>
  <c r="N36" i="87"/>
  <c r="P33" i="87"/>
  <c r="N33" i="87"/>
  <c r="N37" i="87"/>
  <c r="O38" i="88" l="1"/>
  <c r="O38" i="87"/>
  <c r="J38" i="86" l="1"/>
  <c r="I36" i="86" s="1"/>
  <c r="H34" i="86"/>
  <c r="P31" i="86"/>
  <c r="P30" i="86"/>
  <c r="J29" i="86"/>
  <c r="I29" i="86" s="1"/>
  <c r="P26" i="86"/>
  <c r="P25" i="86"/>
  <c r="I24" i="86"/>
  <c r="I23" i="86"/>
  <c r="L23" i="86" s="1"/>
  <c r="M24" i="86" s="1"/>
  <c r="I22" i="86"/>
  <c r="I21" i="86"/>
  <c r="J24" i="86" s="1"/>
  <c r="P20" i="86"/>
  <c r="P19" i="86"/>
  <c r="J18" i="86"/>
  <c r="I17" i="86"/>
  <c r="P16" i="86"/>
  <c r="P15" i="86"/>
  <c r="P14" i="86"/>
  <c r="M13" i="86"/>
  <c r="L17" i="86" s="1"/>
  <c r="I13" i="86"/>
  <c r="I12" i="86"/>
  <c r="I11" i="86"/>
  <c r="P10" i="86"/>
  <c r="J9" i="86"/>
  <c r="I7" i="86" s="1"/>
  <c r="J38" i="85"/>
  <c r="I38" i="85" s="1"/>
  <c r="H34" i="85"/>
  <c r="P31" i="85"/>
  <c r="P30" i="85"/>
  <c r="J29" i="85"/>
  <c r="I28" i="85" s="1"/>
  <c r="P26" i="85"/>
  <c r="P25" i="85"/>
  <c r="I24" i="85"/>
  <c r="I23" i="85"/>
  <c r="L23" i="85" s="1"/>
  <c r="I22" i="85"/>
  <c r="I21" i="85"/>
  <c r="P20" i="85"/>
  <c r="P19" i="85"/>
  <c r="J18" i="85"/>
  <c r="I17" i="85"/>
  <c r="P16" i="85"/>
  <c r="P15" i="85"/>
  <c r="P14" i="85"/>
  <c r="M13" i="85"/>
  <c r="M29" i="85" s="1"/>
  <c r="I13" i="85"/>
  <c r="I12" i="85"/>
  <c r="I11" i="85"/>
  <c r="P10" i="85"/>
  <c r="J9" i="85"/>
  <c r="I9" i="85" s="1"/>
  <c r="I7" i="85"/>
  <c r="P17" i="86" l="1"/>
  <c r="S17" i="86"/>
  <c r="I9" i="86"/>
  <c r="I6" i="86"/>
  <c r="M9" i="86"/>
  <c r="L9" i="86" s="1"/>
  <c r="P9" i="86" s="1"/>
  <c r="I18" i="86"/>
  <c r="M29" i="86"/>
  <c r="L29" i="86" s="1"/>
  <c r="P29" i="86" s="1"/>
  <c r="I8" i="86"/>
  <c r="L13" i="86"/>
  <c r="P13" i="86" s="1"/>
  <c r="I28" i="86"/>
  <c r="L12" i="86"/>
  <c r="M18" i="86"/>
  <c r="L18" i="86" s="1"/>
  <c r="M38" i="86"/>
  <c r="L34" i="86" s="1"/>
  <c r="I33" i="86"/>
  <c r="L28" i="86"/>
  <c r="P28" i="86" s="1"/>
  <c r="L11" i="86"/>
  <c r="I32" i="86"/>
  <c r="I37" i="86"/>
  <c r="I38" i="86"/>
  <c r="L21" i="86"/>
  <c r="P21" i="86" s="1"/>
  <c r="L22" i="86"/>
  <c r="P22" i="86" s="1"/>
  <c r="L24" i="86"/>
  <c r="P24" i="86" s="1"/>
  <c r="K19" i="86"/>
  <c r="O19" i="86" s="1"/>
  <c r="P23" i="86"/>
  <c r="I27" i="86"/>
  <c r="L33" i="86"/>
  <c r="S33" i="86" s="1"/>
  <c r="I34" i="86"/>
  <c r="I35" i="86"/>
  <c r="I18" i="85"/>
  <c r="I8" i="85"/>
  <c r="I29" i="85"/>
  <c r="I27" i="85"/>
  <c r="I34" i="85"/>
  <c r="I35" i="85"/>
  <c r="I36" i="85"/>
  <c r="I32" i="85"/>
  <c r="I37" i="85"/>
  <c r="I33" i="85"/>
  <c r="M24" i="85"/>
  <c r="P23" i="85"/>
  <c r="L27" i="85"/>
  <c r="P27" i="85" s="1"/>
  <c r="L29" i="85"/>
  <c r="P29" i="85" s="1"/>
  <c r="L28" i="85"/>
  <c r="P28" i="85" s="1"/>
  <c r="L12" i="85"/>
  <c r="P12" i="85" s="1"/>
  <c r="J24" i="85"/>
  <c r="K19" i="85" s="1"/>
  <c r="O19" i="85" s="1"/>
  <c r="I6" i="85"/>
  <c r="M9" i="85"/>
  <c r="L11" i="85"/>
  <c r="P11" i="85" s="1"/>
  <c r="M38" i="85"/>
  <c r="L17" i="85"/>
  <c r="P17" i="85" s="1"/>
  <c r="L13" i="85"/>
  <c r="P13" i="85" s="1"/>
  <c r="M18" i="85"/>
  <c r="J38" i="84"/>
  <c r="I38" i="84" s="1"/>
  <c r="H33" i="84"/>
  <c r="P31" i="84"/>
  <c r="P30" i="84"/>
  <c r="J29" i="84"/>
  <c r="I28" i="84" s="1"/>
  <c r="P26" i="84"/>
  <c r="P25" i="84"/>
  <c r="I24" i="84"/>
  <c r="I23" i="84"/>
  <c r="L23" i="84" s="1"/>
  <c r="I22" i="84"/>
  <c r="I21" i="84"/>
  <c r="P20" i="84"/>
  <c r="P19" i="84"/>
  <c r="J18" i="84"/>
  <c r="I17" i="84"/>
  <c r="P16" i="84"/>
  <c r="P15" i="84"/>
  <c r="P14" i="84"/>
  <c r="M13" i="84"/>
  <c r="L13" i="84" s="1"/>
  <c r="P13" i="84" s="1"/>
  <c r="I13" i="84"/>
  <c r="I12" i="84"/>
  <c r="I11" i="84"/>
  <c r="P10" i="84"/>
  <c r="J9" i="84"/>
  <c r="I8" i="84" s="1"/>
  <c r="P18" i="86" l="1"/>
  <c r="S18" i="86"/>
  <c r="P11" i="86"/>
  <c r="S11" i="86"/>
  <c r="P12" i="86"/>
  <c r="S12" i="86"/>
  <c r="L27" i="86"/>
  <c r="P27" i="86" s="1"/>
  <c r="P34" i="86"/>
  <c r="S34" i="86"/>
  <c r="L18" i="85"/>
  <c r="P18" i="85" s="1"/>
  <c r="L37" i="86"/>
  <c r="L32" i="86"/>
  <c r="S32" i="86" s="1"/>
  <c r="I18" i="84"/>
  <c r="N19" i="86"/>
  <c r="L8" i="86"/>
  <c r="P8" i="86" s="1"/>
  <c r="L6" i="86"/>
  <c r="P6" i="86" s="1"/>
  <c r="L7" i="86"/>
  <c r="P7" i="86" s="1"/>
  <c r="L38" i="86"/>
  <c r="N38" i="86" s="1"/>
  <c r="L36" i="86"/>
  <c r="L35" i="86"/>
  <c r="P35" i="86" s="1"/>
  <c r="P33" i="86"/>
  <c r="L36" i="85"/>
  <c r="L35" i="85"/>
  <c r="L34" i="85"/>
  <c r="L33" i="85"/>
  <c r="L38" i="85"/>
  <c r="L37" i="85"/>
  <c r="L32" i="85"/>
  <c r="L6" i="85"/>
  <c r="P6" i="85" s="1"/>
  <c r="L9" i="85"/>
  <c r="P9" i="85" s="1"/>
  <c r="N19" i="85"/>
  <c r="L7" i="85"/>
  <c r="P7" i="85" s="1"/>
  <c r="L8" i="85"/>
  <c r="P8" i="85" s="1"/>
  <c r="L21" i="85"/>
  <c r="P21" i="85" s="1"/>
  <c r="L22" i="85"/>
  <c r="P22" i="85" s="1"/>
  <c r="L24" i="85"/>
  <c r="P24" i="85" s="1"/>
  <c r="J24" i="84"/>
  <c r="I9" i="84"/>
  <c r="I29" i="84"/>
  <c r="I6" i="84"/>
  <c r="I37" i="84"/>
  <c r="I32" i="84"/>
  <c r="I33" i="84"/>
  <c r="I34" i="84"/>
  <c r="I35" i="84"/>
  <c r="I36" i="84"/>
  <c r="P23" i="84"/>
  <c r="M24" i="84"/>
  <c r="I27" i="84"/>
  <c r="I7" i="84"/>
  <c r="L12" i="84"/>
  <c r="P12" i="84" s="1"/>
  <c r="M9" i="84"/>
  <c r="K19" i="84"/>
  <c r="O19" i="84" s="1"/>
  <c r="L17" i="84"/>
  <c r="P17" i="84" s="1"/>
  <c r="L11" i="84"/>
  <c r="P11" i="84" s="1"/>
  <c r="M38" i="84"/>
  <c r="M18" i="84"/>
  <c r="M29" i="84"/>
  <c r="N32" i="86" l="1"/>
  <c r="P32" i="86"/>
  <c r="N37" i="86"/>
  <c r="N34" i="86"/>
  <c r="N35" i="86"/>
  <c r="N36" i="86"/>
  <c r="N33" i="86"/>
  <c r="P33" i="85"/>
  <c r="N33" i="85"/>
  <c r="P32" i="85"/>
  <c r="N32" i="85"/>
  <c r="P34" i="85"/>
  <c r="N34" i="85"/>
  <c r="N37" i="85"/>
  <c r="P35" i="85"/>
  <c r="N35" i="85"/>
  <c r="N38" i="85"/>
  <c r="N36" i="85"/>
  <c r="L7" i="84"/>
  <c r="P7" i="84" s="1"/>
  <c r="L9" i="84"/>
  <c r="P9" i="84" s="1"/>
  <c r="N19" i="84"/>
  <c r="L6" i="84"/>
  <c r="P6" i="84" s="1"/>
  <c r="L8" i="84"/>
  <c r="P8" i="84" s="1"/>
  <c r="L28" i="84"/>
  <c r="P28" i="84" s="1"/>
  <c r="L27" i="84"/>
  <c r="P27" i="84" s="1"/>
  <c r="L29" i="84"/>
  <c r="P29" i="84" s="1"/>
  <c r="L34" i="84"/>
  <c r="L35" i="84"/>
  <c r="L33" i="84"/>
  <c r="L37" i="84"/>
  <c r="N37" i="84" s="1"/>
  <c r="L36" i="84"/>
  <c r="L38" i="84"/>
  <c r="L32" i="84"/>
  <c r="L22" i="84"/>
  <c r="P22" i="84" s="1"/>
  <c r="L24" i="84"/>
  <c r="P24" i="84" s="1"/>
  <c r="L21" i="84"/>
  <c r="P21" i="84" s="1"/>
  <c r="L18" i="84"/>
  <c r="P18" i="84" s="1"/>
  <c r="O38" i="86" l="1"/>
  <c r="O38" i="85"/>
  <c r="N38" i="84"/>
  <c r="N36" i="84"/>
  <c r="P32" i="84"/>
  <c r="N32" i="84"/>
  <c r="P33" i="84"/>
  <c r="N33" i="84"/>
  <c r="P35" i="84"/>
  <c r="N35" i="84"/>
  <c r="P34" i="84"/>
  <c r="N34" i="84"/>
  <c r="O38" i="84" l="1"/>
  <c r="H34" i="83" l="1"/>
  <c r="J38" i="83"/>
  <c r="I37" i="83" s="1"/>
  <c r="I36" i="83"/>
  <c r="P31" i="83"/>
  <c r="P30" i="83"/>
  <c r="J29" i="83"/>
  <c r="I28" i="83" s="1"/>
  <c r="P26" i="83"/>
  <c r="P25" i="83"/>
  <c r="I24" i="83"/>
  <c r="I23" i="83"/>
  <c r="L23" i="83" s="1"/>
  <c r="I22" i="83"/>
  <c r="I21" i="83"/>
  <c r="P20" i="83"/>
  <c r="P19" i="83"/>
  <c r="J18" i="83"/>
  <c r="I17" i="83"/>
  <c r="I18" i="83" s="1"/>
  <c r="P16" i="83"/>
  <c r="P15" i="83"/>
  <c r="P14" i="83"/>
  <c r="M13" i="83"/>
  <c r="L17" i="83" s="1"/>
  <c r="P17" i="83" s="1"/>
  <c r="I13" i="83"/>
  <c r="I12" i="83"/>
  <c r="I11" i="83"/>
  <c r="P10" i="83"/>
  <c r="J9" i="83"/>
  <c r="I6" i="83" s="1"/>
  <c r="I8" i="83" l="1"/>
  <c r="I9" i="83"/>
  <c r="J24" i="83"/>
  <c r="K19" i="83" s="1"/>
  <c r="O19" i="83" s="1"/>
  <c r="I38" i="83"/>
  <c r="L13" i="83"/>
  <c r="P13" i="83" s="1"/>
  <c r="I29" i="83"/>
  <c r="I32" i="83"/>
  <c r="I34" i="83"/>
  <c r="M24" i="83"/>
  <c r="P23" i="83"/>
  <c r="L11" i="83"/>
  <c r="P11" i="83" s="1"/>
  <c r="I27" i="83"/>
  <c r="M38" i="83"/>
  <c r="M18" i="83"/>
  <c r="L18" i="83" s="1"/>
  <c r="P18" i="83" s="1"/>
  <c r="M29" i="83"/>
  <c r="I33" i="83"/>
  <c r="I7" i="83"/>
  <c r="L12" i="83"/>
  <c r="P12" i="83" s="1"/>
  <c r="I35" i="83"/>
  <c r="M9" i="83"/>
  <c r="J38" i="82"/>
  <c r="I38" i="82" s="1"/>
  <c r="I37" i="82"/>
  <c r="I36" i="82"/>
  <c r="H34" i="82"/>
  <c r="I34" i="82" s="1"/>
  <c r="I33" i="82"/>
  <c r="I32" i="82"/>
  <c r="P31" i="82"/>
  <c r="P30" i="82"/>
  <c r="J29" i="82"/>
  <c r="I29" i="82" s="1"/>
  <c r="P26" i="82"/>
  <c r="P25" i="82"/>
  <c r="I24" i="82"/>
  <c r="I23" i="82"/>
  <c r="L23" i="82" s="1"/>
  <c r="P23" i="82" s="1"/>
  <c r="I22" i="82"/>
  <c r="I21" i="82"/>
  <c r="P20" i="82"/>
  <c r="P19" i="82"/>
  <c r="J18" i="82"/>
  <c r="I17" i="82"/>
  <c r="P16" i="82"/>
  <c r="P15" i="82"/>
  <c r="P14" i="82"/>
  <c r="M13" i="82"/>
  <c r="M29" i="82" s="1"/>
  <c r="I13" i="82"/>
  <c r="I12" i="82"/>
  <c r="I11" i="82"/>
  <c r="P10" i="82"/>
  <c r="J9" i="82"/>
  <c r="I7" i="82" s="1"/>
  <c r="I9" i="82"/>
  <c r="L12" i="82" l="1"/>
  <c r="P12" i="82" s="1"/>
  <c r="I35" i="82"/>
  <c r="L11" i="82"/>
  <c r="P11" i="82" s="1"/>
  <c r="L17" i="82"/>
  <c r="P17" i="82" s="1"/>
  <c r="J24" i="82"/>
  <c r="I6" i="82"/>
  <c r="M9" i="82"/>
  <c r="L8" i="82" s="1"/>
  <c r="P8" i="82" s="1"/>
  <c r="L13" i="82"/>
  <c r="P13" i="82" s="1"/>
  <c r="M38" i="82"/>
  <c r="L33" i="82" s="1"/>
  <c r="L35" i="82"/>
  <c r="P35" i="82" s="1"/>
  <c r="I18" i="82"/>
  <c r="I8" i="82"/>
  <c r="L34" i="82"/>
  <c r="P34" i="82" s="1"/>
  <c r="L28" i="83"/>
  <c r="P28" i="83" s="1"/>
  <c r="L27" i="83"/>
  <c r="P27" i="83" s="1"/>
  <c r="L29" i="83"/>
  <c r="P29" i="83" s="1"/>
  <c r="L37" i="83"/>
  <c r="L35" i="83"/>
  <c r="L33" i="83"/>
  <c r="L38" i="83"/>
  <c r="L36" i="83"/>
  <c r="L34" i="83"/>
  <c r="L32" i="83"/>
  <c r="N19" i="83"/>
  <c r="L7" i="83"/>
  <c r="P7" i="83" s="1"/>
  <c r="L9" i="83"/>
  <c r="P9" i="83" s="1"/>
  <c r="L6" i="83"/>
  <c r="P6" i="83" s="1"/>
  <c r="L8" i="83"/>
  <c r="P8" i="83" s="1"/>
  <c r="L22" i="83"/>
  <c r="P22" i="83" s="1"/>
  <c r="L24" i="83"/>
  <c r="P24" i="83" s="1"/>
  <c r="L21" i="83"/>
  <c r="P21" i="83" s="1"/>
  <c r="L27" i="82"/>
  <c r="P27" i="82" s="1"/>
  <c r="L29" i="82"/>
  <c r="P29" i="82" s="1"/>
  <c r="L28" i="82"/>
  <c r="P28" i="82" s="1"/>
  <c r="P33" i="82"/>
  <c r="M24" i="82"/>
  <c r="M18" i="82"/>
  <c r="K19" i="82"/>
  <c r="O19" i="82" s="1"/>
  <c r="I28" i="82"/>
  <c r="L6" i="82"/>
  <c r="P6" i="82" s="1"/>
  <c r="I27" i="82"/>
  <c r="L32" i="82"/>
  <c r="P10" i="81"/>
  <c r="P14" i="81"/>
  <c r="P15" i="81"/>
  <c r="P16" i="81"/>
  <c r="P19" i="81"/>
  <c r="P20" i="81"/>
  <c r="P25" i="81"/>
  <c r="P26" i="81"/>
  <c r="P30" i="81"/>
  <c r="P31" i="81"/>
  <c r="L18" i="82" l="1"/>
  <c r="P18" i="82" s="1"/>
  <c r="L38" i="82"/>
  <c r="L37" i="82"/>
  <c r="L36" i="82"/>
  <c r="P36" i="82" s="1"/>
  <c r="L9" i="82"/>
  <c r="P9" i="82" s="1"/>
  <c r="L7" i="82"/>
  <c r="P7" i="82" s="1"/>
  <c r="N37" i="83"/>
  <c r="P34" i="83"/>
  <c r="N34" i="83"/>
  <c r="P36" i="83"/>
  <c r="N36" i="83"/>
  <c r="N38" i="83"/>
  <c r="P33" i="83"/>
  <c r="N33" i="83"/>
  <c r="N35" i="83"/>
  <c r="P35" i="83"/>
  <c r="P32" i="83"/>
  <c r="N32" i="83"/>
  <c r="N19" i="82"/>
  <c r="N32" i="82" s="1"/>
  <c r="L22" i="82"/>
  <c r="P22" i="82" s="1"/>
  <c r="L24" i="82"/>
  <c r="P24" i="82" s="1"/>
  <c r="L21" i="82"/>
  <c r="P21" i="82" s="1"/>
  <c r="P32" i="82"/>
  <c r="J38" i="81"/>
  <c r="I38" i="81" s="1"/>
  <c r="H34" i="81"/>
  <c r="J29" i="81"/>
  <c r="I27" i="81" s="1"/>
  <c r="I24" i="81"/>
  <c r="I23" i="81"/>
  <c r="L23" i="81" s="1"/>
  <c r="I22" i="81"/>
  <c r="I21" i="81"/>
  <c r="J18" i="81"/>
  <c r="I17" i="81"/>
  <c r="M13" i="81"/>
  <c r="M29" i="81" s="1"/>
  <c r="I13" i="81"/>
  <c r="I12" i="81"/>
  <c r="I11" i="81"/>
  <c r="J9" i="81"/>
  <c r="I9" i="81" s="1"/>
  <c r="J24" i="81" l="1"/>
  <c r="I18" i="81"/>
  <c r="O38" i="83"/>
  <c r="N35" i="82"/>
  <c r="N36" i="82"/>
  <c r="N33" i="82"/>
  <c r="N38" i="82"/>
  <c r="N37" i="82"/>
  <c r="N34" i="82"/>
  <c r="M24" i="81"/>
  <c r="L22" i="81" s="1"/>
  <c r="P22" i="81" s="1"/>
  <c r="P23" i="81"/>
  <c r="I6" i="81"/>
  <c r="I28" i="81"/>
  <c r="I7" i="81"/>
  <c r="I29" i="81"/>
  <c r="I8" i="81"/>
  <c r="I32" i="81"/>
  <c r="I37" i="81"/>
  <c r="K19" i="81"/>
  <c r="O19" i="81" s="1"/>
  <c r="L28" i="81"/>
  <c r="P28" i="81" s="1"/>
  <c r="L29" i="81"/>
  <c r="P29" i="81" s="1"/>
  <c r="L27" i="81"/>
  <c r="P27" i="81" s="1"/>
  <c r="L21" i="81"/>
  <c r="P21" i="81" s="1"/>
  <c r="L24" i="81"/>
  <c r="P24" i="81" s="1"/>
  <c r="M9" i="81"/>
  <c r="L12" i="81"/>
  <c r="P12" i="81" s="1"/>
  <c r="I36" i="81"/>
  <c r="M18" i="81"/>
  <c r="I35" i="81"/>
  <c r="M38" i="81"/>
  <c r="L17" i="81"/>
  <c r="P17" i="81" s="1"/>
  <c r="L11" i="81"/>
  <c r="P11" i="81" s="1"/>
  <c r="L13" i="81"/>
  <c r="P13" i="81" s="1"/>
  <c r="I33" i="81"/>
  <c r="I34" i="81"/>
  <c r="P10" i="73"/>
  <c r="P14" i="73"/>
  <c r="P15" i="73"/>
  <c r="P16" i="73"/>
  <c r="P19" i="73"/>
  <c r="P20" i="73"/>
  <c r="P25" i="73"/>
  <c r="P26" i="73"/>
  <c r="P30" i="73"/>
  <c r="P31" i="73"/>
  <c r="O38" i="82" l="1"/>
  <c r="L34" i="81"/>
  <c r="P34" i="81" s="1"/>
  <c r="L33" i="81"/>
  <c r="P33" i="81" s="1"/>
  <c r="L35" i="81"/>
  <c r="P35" i="81" s="1"/>
  <c r="L36" i="81"/>
  <c r="L38" i="81"/>
  <c r="L37" i="81"/>
  <c r="L32" i="81"/>
  <c r="P32" i="81" s="1"/>
  <c r="L7" i="81"/>
  <c r="P7" i="81" s="1"/>
  <c r="L8" i="81"/>
  <c r="P8" i="81" s="1"/>
  <c r="L6" i="81"/>
  <c r="P6" i="81" s="1"/>
  <c r="N19" i="81"/>
  <c r="L9" i="81"/>
  <c r="P9" i="81" s="1"/>
  <c r="L18" i="81"/>
  <c r="P18" i="81" s="1"/>
  <c r="J38" i="80"/>
  <c r="I38" i="80" s="1"/>
  <c r="H34" i="80"/>
  <c r="J29" i="80"/>
  <c r="I27" i="80" s="1"/>
  <c r="I24" i="80"/>
  <c r="I23" i="80"/>
  <c r="L23" i="80" s="1"/>
  <c r="M24" i="80" s="1"/>
  <c r="I22" i="80"/>
  <c r="I21" i="80"/>
  <c r="J18" i="80"/>
  <c r="I17" i="80"/>
  <c r="M13" i="80"/>
  <c r="M29" i="80" s="1"/>
  <c r="I13" i="80"/>
  <c r="I12" i="80"/>
  <c r="I11" i="80"/>
  <c r="J9" i="80"/>
  <c r="I8" i="80" s="1"/>
  <c r="I18" i="80" l="1"/>
  <c r="P36" i="81"/>
  <c r="J24" i="80"/>
  <c r="I28" i="80"/>
  <c r="N36" i="81"/>
  <c r="N32" i="81"/>
  <c r="N35" i="81"/>
  <c r="N37" i="81"/>
  <c r="N33" i="81"/>
  <c r="N38" i="81"/>
  <c r="N34" i="81"/>
  <c r="I6" i="80"/>
  <c r="I29" i="80"/>
  <c r="I7" i="80"/>
  <c r="K19" i="80"/>
  <c r="O19" i="80" s="1"/>
  <c r="L28" i="80"/>
  <c r="L29" i="80"/>
  <c r="L27" i="80"/>
  <c r="L21" i="80"/>
  <c r="L24" i="80"/>
  <c r="L22" i="80"/>
  <c r="M9" i="80"/>
  <c r="L12" i="80"/>
  <c r="I36" i="80"/>
  <c r="I9" i="80"/>
  <c r="L17" i="80"/>
  <c r="M18" i="80"/>
  <c r="L18" i="80" s="1"/>
  <c r="I35" i="80"/>
  <c r="M38" i="80"/>
  <c r="I32" i="80"/>
  <c r="I37" i="80"/>
  <c r="L11" i="80"/>
  <c r="L13" i="80"/>
  <c r="I33" i="80"/>
  <c r="I34" i="80"/>
  <c r="J38" i="79"/>
  <c r="I36" i="79" s="1"/>
  <c r="H34" i="79"/>
  <c r="J29" i="79"/>
  <c r="I29" i="79" s="1"/>
  <c r="I24" i="79"/>
  <c r="I23" i="79"/>
  <c r="L23" i="79" s="1"/>
  <c r="M24" i="79" s="1"/>
  <c r="I22" i="79"/>
  <c r="I21" i="79"/>
  <c r="J18" i="79"/>
  <c r="I17" i="79"/>
  <c r="M13" i="79"/>
  <c r="L12" i="79" s="1"/>
  <c r="I13" i="79"/>
  <c r="I12" i="79"/>
  <c r="I11" i="79"/>
  <c r="J9" i="79"/>
  <c r="I8" i="79" s="1"/>
  <c r="J38" i="78"/>
  <c r="I38" i="78" s="1"/>
  <c r="H34" i="78"/>
  <c r="J29" i="78"/>
  <c r="I29" i="78" s="1"/>
  <c r="I24" i="78"/>
  <c r="I23" i="78"/>
  <c r="L23" i="78" s="1"/>
  <c r="M24" i="78" s="1"/>
  <c r="I22" i="78"/>
  <c r="I21" i="78"/>
  <c r="J24" i="78" s="1"/>
  <c r="J18" i="78"/>
  <c r="I17" i="78"/>
  <c r="M13" i="78"/>
  <c r="M29" i="78" s="1"/>
  <c r="I13" i="78"/>
  <c r="I12" i="78"/>
  <c r="I11" i="78"/>
  <c r="J9" i="78"/>
  <c r="I8" i="78" s="1"/>
  <c r="J38" i="77"/>
  <c r="I38" i="77" s="1"/>
  <c r="H34" i="77"/>
  <c r="J29" i="77"/>
  <c r="I29" i="77" s="1"/>
  <c r="I24" i="77"/>
  <c r="I23" i="77"/>
  <c r="L23" i="77" s="1"/>
  <c r="M24" i="77" s="1"/>
  <c r="I22" i="77"/>
  <c r="I21" i="77"/>
  <c r="J18" i="77"/>
  <c r="I17" i="77"/>
  <c r="M13" i="77"/>
  <c r="M29" i="77" s="1"/>
  <c r="I13" i="77"/>
  <c r="I12" i="77"/>
  <c r="I11" i="77"/>
  <c r="J9" i="77"/>
  <c r="I9" i="77" s="1"/>
  <c r="O38" i="81" l="1"/>
  <c r="I6" i="78"/>
  <c r="J24" i="77"/>
  <c r="K19" i="77" s="1"/>
  <c r="O19" i="77" s="1"/>
  <c r="I9" i="78"/>
  <c r="L12" i="78"/>
  <c r="J24" i="79"/>
  <c r="K19" i="79" s="1"/>
  <c r="O19" i="79" s="1"/>
  <c r="L7" i="80"/>
  <c r="N19" i="80"/>
  <c r="L9" i="80"/>
  <c r="L8" i="80"/>
  <c r="L6" i="80"/>
  <c r="L35" i="80"/>
  <c r="L34" i="80"/>
  <c r="L36" i="80"/>
  <c r="L38" i="80"/>
  <c r="L37" i="80"/>
  <c r="N37" i="80" s="1"/>
  <c r="L32" i="80"/>
  <c r="L33" i="80"/>
  <c r="I18" i="79"/>
  <c r="I27" i="79"/>
  <c r="I28" i="79"/>
  <c r="L13" i="79"/>
  <c r="M38" i="79"/>
  <c r="L38" i="79" s="1"/>
  <c r="M18" i="79"/>
  <c r="L11" i="79"/>
  <c r="M29" i="79"/>
  <c r="L17" i="79"/>
  <c r="I35" i="79"/>
  <c r="I33" i="79"/>
  <c r="I37" i="79"/>
  <c r="I32" i="79"/>
  <c r="I34" i="79"/>
  <c r="I38" i="79"/>
  <c r="I7" i="79"/>
  <c r="I9" i="79"/>
  <c r="L22" i="79"/>
  <c r="L21" i="79"/>
  <c r="L24" i="79"/>
  <c r="I6" i="79"/>
  <c r="M9" i="79"/>
  <c r="I7" i="78"/>
  <c r="M9" i="78"/>
  <c r="L6" i="78" s="1"/>
  <c r="I18" i="78"/>
  <c r="K19" i="78"/>
  <c r="O19" i="78" s="1"/>
  <c r="I35" i="78"/>
  <c r="I36" i="78"/>
  <c r="I32" i="78"/>
  <c r="I37" i="78"/>
  <c r="L28" i="78"/>
  <c r="L27" i="78"/>
  <c r="L29" i="78"/>
  <c r="L22" i="78"/>
  <c r="L21" i="78"/>
  <c r="L24" i="78"/>
  <c r="L17" i="78"/>
  <c r="M18" i="78"/>
  <c r="I28" i="78"/>
  <c r="M38" i="78"/>
  <c r="L11" i="78"/>
  <c r="L13" i="78"/>
  <c r="I33" i="78"/>
  <c r="I34" i="78"/>
  <c r="I27" i="78"/>
  <c r="I8" i="77"/>
  <c r="L12" i="77"/>
  <c r="I18" i="77"/>
  <c r="I32" i="77"/>
  <c r="M38" i="77"/>
  <c r="L38" i="77" s="1"/>
  <c r="I6" i="77"/>
  <c r="I7" i="77"/>
  <c r="M9" i="77"/>
  <c r="L7" i="77" s="1"/>
  <c r="I35" i="77"/>
  <c r="I36" i="77"/>
  <c r="I37" i="77"/>
  <c r="L22" i="77"/>
  <c r="L21" i="77"/>
  <c r="L24" i="77"/>
  <c r="L28" i="77"/>
  <c r="L29" i="77"/>
  <c r="L27" i="77"/>
  <c r="L17" i="77"/>
  <c r="M18" i="77"/>
  <c r="I28" i="77"/>
  <c r="L11" i="77"/>
  <c r="L13" i="77"/>
  <c r="I33" i="77"/>
  <c r="I34" i="77"/>
  <c r="I27" i="77"/>
  <c r="V27" i="75"/>
  <c r="V26" i="75"/>
  <c r="V25" i="75"/>
  <c r="X20" i="75"/>
  <c r="W15" i="75"/>
  <c r="X15" i="75" s="1"/>
  <c r="R15" i="75"/>
  <c r="J36" i="75"/>
  <c r="I35" i="75" s="1"/>
  <c r="H34" i="75"/>
  <c r="J29" i="75"/>
  <c r="I29" i="75" s="1"/>
  <c r="I24" i="75"/>
  <c r="I23" i="75"/>
  <c r="L23" i="75" s="1"/>
  <c r="M24" i="75" s="1"/>
  <c r="I22" i="75"/>
  <c r="I21" i="75"/>
  <c r="J18" i="75"/>
  <c r="I17" i="75"/>
  <c r="M13" i="75"/>
  <c r="M36" i="75" s="1"/>
  <c r="I13" i="75"/>
  <c r="I12" i="75"/>
  <c r="I11" i="75"/>
  <c r="J9" i="75"/>
  <c r="I8" i="75" s="1"/>
  <c r="G18" i="76"/>
  <c r="G17" i="76"/>
  <c r="I18" i="75" l="1"/>
  <c r="N35" i="80"/>
  <c r="N38" i="80"/>
  <c r="N33" i="80"/>
  <c r="J24" i="75"/>
  <c r="K19" i="75" s="1"/>
  <c r="O19" i="75" s="1"/>
  <c r="L18" i="78"/>
  <c r="N36" i="80"/>
  <c r="N32" i="80"/>
  <c r="N34" i="80"/>
  <c r="L37" i="79"/>
  <c r="L34" i="79"/>
  <c r="L36" i="79"/>
  <c r="L33" i="79"/>
  <c r="L32" i="79"/>
  <c r="L27" i="79"/>
  <c r="L28" i="79"/>
  <c r="L29" i="79"/>
  <c r="L35" i="79"/>
  <c r="L18" i="79"/>
  <c r="L8" i="79"/>
  <c r="L6" i="79"/>
  <c r="N19" i="79"/>
  <c r="N32" i="79" s="1"/>
  <c r="L9" i="79"/>
  <c r="L7" i="79"/>
  <c r="L9" i="78"/>
  <c r="L7" i="78"/>
  <c r="L8" i="78"/>
  <c r="L34" i="78"/>
  <c r="L33" i="78"/>
  <c r="L35" i="78"/>
  <c r="L37" i="78"/>
  <c r="L36" i="78"/>
  <c r="L38" i="78"/>
  <c r="L32" i="78"/>
  <c r="N19" i="78"/>
  <c r="L8" i="77"/>
  <c r="L34" i="77"/>
  <c r="L36" i="77"/>
  <c r="L32" i="77"/>
  <c r="L9" i="77"/>
  <c r="L6" i="77"/>
  <c r="L37" i="77"/>
  <c r="L33" i="77"/>
  <c r="L35" i="77"/>
  <c r="N19" i="77"/>
  <c r="L18" i="77"/>
  <c r="L11" i="75"/>
  <c r="M9" i="75"/>
  <c r="L9" i="75" s="1"/>
  <c r="L12" i="75"/>
  <c r="L13" i="75"/>
  <c r="I34" i="75"/>
  <c r="M29" i="75"/>
  <c r="L27" i="75" s="1"/>
  <c r="S21" i="75"/>
  <c r="T21" i="75" s="1"/>
  <c r="U21" i="75" s="1"/>
  <c r="Y15" i="75"/>
  <c r="Z15" i="75" s="1"/>
  <c r="Q21" i="75" s="1"/>
  <c r="R21" i="75" s="1"/>
  <c r="I32" i="75"/>
  <c r="I33" i="75"/>
  <c r="I36" i="75"/>
  <c r="L34" i="75"/>
  <c r="L33" i="75"/>
  <c r="L35" i="75"/>
  <c r="L36" i="75"/>
  <c r="L32" i="75"/>
  <c r="L21" i="75"/>
  <c r="L24" i="75"/>
  <c r="L22" i="75"/>
  <c r="I7" i="75"/>
  <c r="I9" i="75"/>
  <c r="L17" i="75"/>
  <c r="M18" i="75"/>
  <c r="I28" i="75"/>
  <c r="I6" i="75"/>
  <c r="I27" i="75"/>
  <c r="G16" i="76"/>
  <c r="I11" i="76"/>
  <c r="H6" i="76"/>
  <c r="I6" i="76" s="1"/>
  <c r="J6" i="76" s="1"/>
  <c r="K6" i="76" s="1"/>
  <c r="B12" i="76" s="1"/>
  <c r="C12" i="76" s="1"/>
  <c r="C6" i="76"/>
  <c r="L18" i="75" l="1"/>
  <c r="O38" i="80"/>
  <c r="N34" i="79"/>
  <c r="N38" i="79"/>
  <c r="N36" i="79"/>
  <c r="N33" i="79"/>
  <c r="N35" i="79"/>
  <c r="N37" i="79"/>
  <c r="N37" i="78"/>
  <c r="N35" i="78"/>
  <c r="N38" i="78"/>
  <c r="N33" i="78"/>
  <c r="N32" i="78"/>
  <c r="N36" i="78"/>
  <c r="N34" i="78"/>
  <c r="N34" i="77"/>
  <c r="N35" i="77"/>
  <c r="N33" i="77"/>
  <c r="N37" i="77"/>
  <c r="N32" i="77"/>
  <c r="N38" i="77"/>
  <c r="N36" i="77"/>
  <c r="L6" i="75"/>
  <c r="L8" i="75"/>
  <c r="L7" i="75"/>
  <c r="L29" i="75"/>
  <c r="L28" i="75"/>
  <c r="U23" i="75"/>
  <c r="V21" i="75"/>
  <c r="W21" i="75"/>
  <c r="N19" i="75"/>
  <c r="D12" i="76"/>
  <c r="E12" i="76" s="1"/>
  <c r="F12" i="76" s="1"/>
  <c r="H34" i="74"/>
  <c r="J38" i="74"/>
  <c r="I36" i="74" s="1"/>
  <c r="J29" i="74"/>
  <c r="I28" i="74" s="1"/>
  <c r="I24" i="74"/>
  <c r="I23" i="74"/>
  <c r="L23" i="74" s="1"/>
  <c r="M24" i="74" s="1"/>
  <c r="I22" i="74"/>
  <c r="I21" i="74"/>
  <c r="J18" i="74"/>
  <c r="I17" i="74"/>
  <c r="M13" i="74"/>
  <c r="L12" i="74" s="1"/>
  <c r="I13" i="74"/>
  <c r="I12" i="74"/>
  <c r="I11" i="74"/>
  <c r="J9" i="74"/>
  <c r="I8" i="74" s="1"/>
  <c r="O38" i="79" l="1"/>
  <c r="O38" i="78"/>
  <c r="O38" i="77"/>
  <c r="V23" i="75"/>
  <c r="W23" i="75"/>
  <c r="N32" i="75"/>
  <c r="N34" i="75"/>
  <c r="N36" i="75"/>
  <c r="N33" i="75"/>
  <c r="N35" i="75"/>
  <c r="L13" i="74"/>
  <c r="L11" i="74"/>
  <c r="I29" i="74"/>
  <c r="M18" i="74"/>
  <c r="J24" i="74"/>
  <c r="I34" i="74"/>
  <c r="I18" i="74"/>
  <c r="I37" i="74"/>
  <c r="H12" i="76"/>
  <c r="G12" i="76"/>
  <c r="F14" i="76"/>
  <c r="M29" i="74"/>
  <c r="M38" i="74"/>
  <c r="L37" i="74" s="1"/>
  <c r="I32" i="74"/>
  <c r="L17" i="74"/>
  <c r="L18" i="74" s="1"/>
  <c r="I27" i="74"/>
  <c r="I33" i="74"/>
  <c r="I35" i="74"/>
  <c r="I38" i="74"/>
  <c r="I7" i="74"/>
  <c r="I9" i="74"/>
  <c r="L22" i="74"/>
  <c r="L21" i="74"/>
  <c r="L24" i="74"/>
  <c r="K19" i="74"/>
  <c r="O19" i="74" s="1"/>
  <c r="I6" i="74"/>
  <c r="M9" i="74"/>
  <c r="H33" i="73"/>
  <c r="I23" i="73"/>
  <c r="J38" i="73"/>
  <c r="I38" i="73" s="1"/>
  <c r="J29" i="73"/>
  <c r="I28" i="73" s="1"/>
  <c r="I24" i="73"/>
  <c r="I22" i="73"/>
  <c r="I21" i="73"/>
  <c r="J18" i="73"/>
  <c r="I17" i="73"/>
  <c r="M13" i="73"/>
  <c r="M29" i="73" s="1"/>
  <c r="I13" i="73"/>
  <c r="I12" i="73"/>
  <c r="I11" i="73"/>
  <c r="J9" i="73"/>
  <c r="I8" i="73" s="1"/>
  <c r="O36" i="75" l="1"/>
  <c r="H14" i="76"/>
  <c r="G14" i="76"/>
  <c r="L23" i="73"/>
  <c r="L33" i="74"/>
  <c r="L32" i="74"/>
  <c r="L34" i="74"/>
  <c r="L35" i="74"/>
  <c r="L27" i="74"/>
  <c r="L28" i="74"/>
  <c r="L29" i="74"/>
  <c r="L38" i="74"/>
  <c r="L36" i="74"/>
  <c r="L8" i="74"/>
  <c r="L6" i="74"/>
  <c r="N19" i="74"/>
  <c r="L9" i="74"/>
  <c r="L7" i="74"/>
  <c r="I6" i="73"/>
  <c r="I18" i="73"/>
  <c r="I27" i="73"/>
  <c r="I29" i="73"/>
  <c r="I32" i="73"/>
  <c r="I37" i="73"/>
  <c r="I33" i="73"/>
  <c r="J24" i="73"/>
  <c r="K19" i="73" s="1"/>
  <c r="O19" i="73" s="1"/>
  <c r="L28" i="73"/>
  <c r="P28" i="73" s="1"/>
  <c r="L29" i="73"/>
  <c r="P29" i="73" s="1"/>
  <c r="L27" i="73"/>
  <c r="P27" i="73" s="1"/>
  <c r="M9" i="73"/>
  <c r="L12" i="73"/>
  <c r="P12" i="73" s="1"/>
  <c r="I36" i="73"/>
  <c r="I7" i="73"/>
  <c r="I9" i="73"/>
  <c r="L17" i="73"/>
  <c r="P17" i="73" s="1"/>
  <c r="M18" i="73"/>
  <c r="I35" i="73"/>
  <c r="M38" i="73"/>
  <c r="L11" i="73"/>
  <c r="P11" i="73" s="1"/>
  <c r="L13" i="73"/>
  <c r="P13" i="73" s="1"/>
  <c r="I34" i="73"/>
  <c r="J38" i="72"/>
  <c r="I38" i="72" s="1"/>
  <c r="H36" i="72"/>
  <c r="J29" i="72"/>
  <c r="I28" i="72" s="1"/>
  <c r="I24" i="72"/>
  <c r="I23" i="72"/>
  <c r="I22" i="72"/>
  <c r="I21" i="72"/>
  <c r="J18" i="72"/>
  <c r="I17" i="72"/>
  <c r="M13" i="72"/>
  <c r="M29" i="72" s="1"/>
  <c r="I13" i="72"/>
  <c r="I12" i="72"/>
  <c r="I11" i="72"/>
  <c r="J9" i="72"/>
  <c r="M24" i="73" l="1"/>
  <c r="P23" i="73"/>
  <c r="J24" i="72"/>
  <c r="K19" i="72" s="1"/>
  <c r="O19" i="72" s="1"/>
  <c r="N34" i="74"/>
  <c r="N33" i="74"/>
  <c r="N36" i="74"/>
  <c r="N38" i="74"/>
  <c r="N35" i="74"/>
  <c r="N37" i="74"/>
  <c r="N32" i="74"/>
  <c r="L18" i="73"/>
  <c r="P18" i="73" s="1"/>
  <c r="L35" i="73"/>
  <c r="P35" i="73" s="1"/>
  <c r="L34" i="73"/>
  <c r="P34" i="73" s="1"/>
  <c r="L36" i="73"/>
  <c r="L38" i="73"/>
  <c r="L37" i="73"/>
  <c r="L33" i="73"/>
  <c r="P33" i="73" s="1"/>
  <c r="L32" i="73"/>
  <c r="P32" i="73" s="1"/>
  <c r="L21" i="73"/>
  <c r="P21" i="73" s="1"/>
  <c r="L24" i="73"/>
  <c r="P24" i="73" s="1"/>
  <c r="L22" i="73"/>
  <c r="P22" i="73" s="1"/>
  <c r="L7" i="73"/>
  <c r="P7" i="73" s="1"/>
  <c r="L8" i="73"/>
  <c r="P8" i="73" s="1"/>
  <c r="L6" i="73"/>
  <c r="P6" i="73" s="1"/>
  <c r="N19" i="73"/>
  <c r="L9" i="73"/>
  <c r="P9" i="73" s="1"/>
  <c r="I29" i="72"/>
  <c r="I37" i="72"/>
  <c r="I18" i="72"/>
  <c r="I32" i="72"/>
  <c r="I27" i="72"/>
  <c r="I8" i="72"/>
  <c r="I6" i="72"/>
  <c r="L28" i="72"/>
  <c r="L29" i="72"/>
  <c r="L27" i="72"/>
  <c r="M9" i="72"/>
  <c r="L12" i="72"/>
  <c r="I35" i="72"/>
  <c r="I36" i="72"/>
  <c r="I7" i="72"/>
  <c r="I9" i="72"/>
  <c r="L17" i="72"/>
  <c r="M18" i="72"/>
  <c r="I34" i="72"/>
  <c r="M38" i="72"/>
  <c r="L11" i="72"/>
  <c r="L13" i="72"/>
  <c r="M24" i="72"/>
  <c r="I33" i="72"/>
  <c r="J38" i="71"/>
  <c r="I38" i="71" s="1"/>
  <c r="J29" i="71"/>
  <c r="I29" i="71" s="1"/>
  <c r="I24" i="71"/>
  <c r="I23" i="71"/>
  <c r="I22" i="71"/>
  <c r="I21" i="71"/>
  <c r="J18" i="71"/>
  <c r="I17" i="71"/>
  <c r="M13" i="71"/>
  <c r="M24" i="71" s="1"/>
  <c r="I13" i="71"/>
  <c r="I12" i="71"/>
  <c r="I11" i="71"/>
  <c r="J9" i="71"/>
  <c r="I8" i="71" s="1"/>
  <c r="J24" i="71" l="1"/>
  <c r="M9" i="71"/>
  <c r="O38" i="74"/>
  <c r="N38" i="73"/>
  <c r="N32" i="73"/>
  <c r="N36" i="73"/>
  <c r="N33" i="73"/>
  <c r="N34" i="73"/>
  <c r="N37" i="73"/>
  <c r="N35" i="73"/>
  <c r="L18" i="72"/>
  <c r="L23" i="72"/>
  <c r="L21" i="72"/>
  <c r="L24" i="72"/>
  <c r="L22" i="72"/>
  <c r="L7" i="72"/>
  <c r="N19" i="72"/>
  <c r="L9" i="72"/>
  <c r="L8" i="72"/>
  <c r="L6" i="72"/>
  <c r="L34" i="72"/>
  <c r="N34" i="72" s="1"/>
  <c r="L33" i="72"/>
  <c r="L36" i="72"/>
  <c r="L35" i="72"/>
  <c r="L38" i="72"/>
  <c r="N38" i="72" s="1"/>
  <c r="L37" i="72"/>
  <c r="L32" i="72"/>
  <c r="M29" i="71"/>
  <c r="L28" i="71" s="1"/>
  <c r="L11" i="71"/>
  <c r="L13" i="71"/>
  <c r="L12" i="71"/>
  <c r="M38" i="71"/>
  <c r="L36" i="71" s="1"/>
  <c r="L23" i="71"/>
  <c r="L24" i="71"/>
  <c r="L22" i="71"/>
  <c r="L17" i="71"/>
  <c r="I33" i="71"/>
  <c r="M18" i="71"/>
  <c r="H34" i="71"/>
  <c r="I34" i="71" s="1"/>
  <c r="I37" i="71"/>
  <c r="I35" i="71"/>
  <c r="I32" i="71"/>
  <c r="I36" i="71"/>
  <c r="I18" i="71"/>
  <c r="L8" i="71"/>
  <c r="I7" i="71"/>
  <c r="I9" i="71"/>
  <c r="L6" i="71"/>
  <c r="I28" i="71"/>
  <c r="L7" i="71"/>
  <c r="K19" i="71"/>
  <c r="O19" i="71" s="1"/>
  <c r="L21" i="71"/>
  <c r="I6" i="71"/>
  <c r="L9" i="71"/>
  <c r="I27" i="71"/>
  <c r="J38" i="70"/>
  <c r="I34" i="70" s="1"/>
  <c r="H36" i="70"/>
  <c r="J29" i="70"/>
  <c r="I28" i="70" s="1"/>
  <c r="I24" i="70"/>
  <c r="I23" i="70"/>
  <c r="I22" i="70"/>
  <c r="I21" i="70"/>
  <c r="J18" i="70"/>
  <c r="I17" i="70"/>
  <c r="M13" i="70"/>
  <c r="M29" i="70" s="1"/>
  <c r="I13" i="70"/>
  <c r="I12" i="70"/>
  <c r="I11" i="70"/>
  <c r="J9" i="70"/>
  <c r="I7" i="70" s="1"/>
  <c r="H33" i="69"/>
  <c r="J38" i="69"/>
  <c r="I34" i="69" s="1"/>
  <c r="J29" i="69"/>
  <c r="I29" i="69" s="1"/>
  <c r="I24" i="69"/>
  <c r="I23" i="69"/>
  <c r="I22" i="69"/>
  <c r="I21" i="69"/>
  <c r="J18" i="69"/>
  <c r="I17" i="69"/>
  <c r="M13" i="69"/>
  <c r="M29" i="69" s="1"/>
  <c r="I13" i="69"/>
  <c r="I12" i="69"/>
  <c r="I11" i="69"/>
  <c r="J9" i="69"/>
  <c r="I7" i="69" s="1"/>
  <c r="J38" i="68"/>
  <c r="I37" i="68" s="1"/>
  <c r="H36" i="68"/>
  <c r="J29" i="68"/>
  <c r="I27" i="68" s="1"/>
  <c r="I24" i="68"/>
  <c r="I23" i="68"/>
  <c r="I22" i="68"/>
  <c r="I21" i="68"/>
  <c r="J18" i="68"/>
  <c r="I17" i="68"/>
  <c r="M13" i="68"/>
  <c r="M29" i="68" s="1"/>
  <c r="I13" i="68"/>
  <c r="I12" i="68"/>
  <c r="I11" i="68"/>
  <c r="J9" i="68"/>
  <c r="I8" i="68" s="1"/>
  <c r="L33" i="71" l="1"/>
  <c r="I9" i="68"/>
  <c r="I28" i="68"/>
  <c r="J24" i="68"/>
  <c r="K19" i="68" s="1"/>
  <c r="O19" i="68" s="1"/>
  <c r="J24" i="70"/>
  <c r="K19" i="70" s="1"/>
  <c r="O19" i="70" s="1"/>
  <c r="O38" i="73"/>
  <c r="N37" i="72"/>
  <c r="N33" i="72"/>
  <c r="N32" i="72"/>
  <c r="N36" i="72"/>
  <c r="N35" i="72"/>
  <c r="L34" i="71"/>
  <c r="L38" i="71"/>
  <c r="L35" i="71"/>
  <c r="L18" i="71"/>
  <c r="N19" i="71"/>
  <c r="N34" i="71" s="1"/>
  <c r="L32" i="71"/>
  <c r="L37" i="71"/>
  <c r="L29" i="71"/>
  <c r="L27" i="71"/>
  <c r="I29" i="70"/>
  <c r="J24" i="69"/>
  <c r="K19" i="69" s="1"/>
  <c r="O19" i="69" s="1"/>
  <c r="I33" i="70"/>
  <c r="I32" i="70"/>
  <c r="I35" i="70"/>
  <c r="L12" i="70"/>
  <c r="I18" i="70"/>
  <c r="L13" i="70"/>
  <c r="I27" i="70"/>
  <c r="I37" i="70"/>
  <c r="I38" i="70"/>
  <c r="M18" i="70"/>
  <c r="I8" i="70"/>
  <c r="I9" i="70"/>
  <c r="L28" i="70"/>
  <c r="L29" i="70"/>
  <c r="L27" i="70"/>
  <c r="I6" i="70"/>
  <c r="M9" i="70"/>
  <c r="I36" i="70"/>
  <c r="L17" i="70"/>
  <c r="M38" i="70"/>
  <c r="L11" i="70"/>
  <c r="M24" i="70"/>
  <c r="L12" i="69"/>
  <c r="L13" i="69"/>
  <c r="I27" i="69"/>
  <c r="I28" i="69"/>
  <c r="I9" i="69"/>
  <c r="I18" i="69"/>
  <c r="M18" i="69"/>
  <c r="I33" i="69"/>
  <c r="I32" i="69"/>
  <c r="I35" i="69"/>
  <c r="I37" i="69"/>
  <c r="I38" i="69"/>
  <c r="I8" i="69"/>
  <c r="L29" i="69"/>
  <c r="L28" i="69"/>
  <c r="L27" i="69"/>
  <c r="I6" i="69"/>
  <c r="M9" i="69"/>
  <c r="I36" i="69"/>
  <c r="L17" i="69"/>
  <c r="M38" i="69"/>
  <c r="L11" i="69"/>
  <c r="M24" i="69"/>
  <c r="I18" i="68"/>
  <c r="I29" i="68"/>
  <c r="M18" i="68"/>
  <c r="I33" i="68"/>
  <c r="I35" i="68"/>
  <c r="L12" i="68"/>
  <c r="L13" i="68"/>
  <c r="I38" i="68"/>
  <c r="L28" i="68"/>
  <c r="L27" i="68"/>
  <c r="L29" i="68"/>
  <c r="I36" i="68"/>
  <c r="I6" i="68"/>
  <c r="M9" i="68"/>
  <c r="I7" i="68"/>
  <c r="L17" i="68"/>
  <c r="I34" i="68"/>
  <c r="M38" i="68"/>
  <c r="L11" i="68"/>
  <c r="M24" i="68"/>
  <c r="I32" i="68"/>
  <c r="H34" i="67"/>
  <c r="L23" i="67"/>
  <c r="M24" i="67" s="1"/>
  <c r="L24" i="67" s="1"/>
  <c r="H34" i="65"/>
  <c r="L24" i="65"/>
  <c r="L22" i="65"/>
  <c r="L21" i="65"/>
  <c r="J38" i="67"/>
  <c r="I38" i="67" s="1"/>
  <c r="J29" i="67"/>
  <c r="I28" i="67" s="1"/>
  <c r="I24" i="67"/>
  <c r="I22" i="67"/>
  <c r="I21" i="67"/>
  <c r="J18" i="67"/>
  <c r="I17" i="67"/>
  <c r="M13" i="67"/>
  <c r="M38" i="67" s="1"/>
  <c r="I13" i="67"/>
  <c r="I12" i="67"/>
  <c r="I11" i="67"/>
  <c r="J9" i="67"/>
  <c r="I9" i="67" s="1"/>
  <c r="I18" i="67" l="1"/>
  <c r="O38" i="72"/>
  <c r="N38" i="71"/>
  <c r="N35" i="71"/>
  <c r="N33" i="71"/>
  <c r="N37" i="71"/>
  <c r="N36" i="71"/>
  <c r="N32" i="71"/>
  <c r="L18" i="70"/>
  <c r="L7" i="70"/>
  <c r="L6" i="70"/>
  <c r="N19" i="70"/>
  <c r="L8" i="70"/>
  <c r="L9" i="70"/>
  <c r="L21" i="70"/>
  <c r="L23" i="70"/>
  <c r="L24" i="70"/>
  <c r="L22" i="70"/>
  <c r="L34" i="70"/>
  <c r="L35" i="70"/>
  <c r="L36" i="70"/>
  <c r="L38" i="70"/>
  <c r="L33" i="70"/>
  <c r="L37" i="70"/>
  <c r="L32" i="70"/>
  <c r="L18" i="69"/>
  <c r="L34" i="69"/>
  <c r="L36" i="69"/>
  <c r="L33" i="69"/>
  <c r="L37" i="69"/>
  <c r="L38" i="69"/>
  <c r="L35" i="69"/>
  <c r="L32" i="69"/>
  <c r="L7" i="69"/>
  <c r="L8" i="69"/>
  <c r="L6" i="69"/>
  <c r="N19" i="69"/>
  <c r="L9" i="69"/>
  <c r="L21" i="69"/>
  <c r="L24" i="69"/>
  <c r="L23" i="69"/>
  <c r="L22" i="69"/>
  <c r="L18" i="68"/>
  <c r="L7" i="68"/>
  <c r="L9" i="68"/>
  <c r="L6" i="68"/>
  <c r="L8" i="68"/>
  <c r="N19" i="68"/>
  <c r="L21" i="68"/>
  <c r="L24" i="68"/>
  <c r="L23" i="68"/>
  <c r="L22" i="68"/>
  <c r="L34" i="68"/>
  <c r="L35" i="68"/>
  <c r="L32" i="68"/>
  <c r="L36" i="68"/>
  <c r="L33" i="68"/>
  <c r="L38" i="68"/>
  <c r="L37" i="68"/>
  <c r="L11" i="67"/>
  <c r="M29" i="67"/>
  <c r="L29" i="67" s="1"/>
  <c r="L13" i="67"/>
  <c r="I27" i="67"/>
  <c r="I29" i="67"/>
  <c r="I32" i="67"/>
  <c r="I33" i="67"/>
  <c r="I37" i="67"/>
  <c r="J24" i="67"/>
  <c r="K19" i="67" s="1"/>
  <c r="O19" i="67" s="1"/>
  <c r="I34" i="67"/>
  <c r="L34" i="67"/>
  <c r="L36" i="67"/>
  <c r="L35" i="67"/>
  <c r="L38" i="67"/>
  <c r="L37" i="67"/>
  <c r="L32" i="67"/>
  <c r="L33" i="67"/>
  <c r="L21" i="67"/>
  <c r="L12" i="67"/>
  <c r="I35" i="67"/>
  <c r="I36" i="67"/>
  <c r="I6" i="67"/>
  <c r="I8" i="67"/>
  <c r="M9" i="67"/>
  <c r="L22" i="67"/>
  <c r="I7" i="67"/>
  <c r="L17" i="67"/>
  <c r="M18" i="67"/>
  <c r="H34" i="66"/>
  <c r="J38" i="66"/>
  <c r="I36" i="66" s="1"/>
  <c r="J29" i="66"/>
  <c r="I28" i="66" s="1"/>
  <c r="I24" i="66"/>
  <c r="I23" i="66"/>
  <c r="I22" i="66"/>
  <c r="I21" i="66"/>
  <c r="J18" i="66"/>
  <c r="I17" i="66"/>
  <c r="M13" i="66"/>
  <c r="M38" i="66" s="1"/>
  <c r="I13" i="66"/>
  <c r="I12" i="66"/>
  <c r="I11" i="66"/>
  <c r="J9" i="66"/>
  <c r="I9" i="66" s="1"/>
  <c r="J38" i="65"/>
  <c r="I36" i="65" s="1"/>
  <c r="J29" i="65"/>
  <c r="I29" i="65" s="1"/>
  <c r="I24" i="65"/>
  <c r="I23" i="65"/>
  <c r="I22" i="65"/>
  <c r="I21" i="65"/>
  <c r="J18" i="65"/>
  <c r="I17" i="65"/>
  <c r="M13" i="65"/>
  <c r="L17" i="65" s="1"/>
  <c r="I13" i="65"/>
  <c r="I12" i="65"/>
  <c r="I11" i="65"/>
  <c r="J9" i="65"/>
  <c r="I6" i="65" s="1"/>
  <c r="J38" i="64"/>
  <c r="I36" i="64" s="1"/>
  <c r="H34" i="64"/>
  <c r="J29" i="64"/>
  <c r="I28" i="64" s="1"/>
  <c r="I24" i="64"/>
  <c r="I23" i="64"/>
  <c r="I22" i="64"/>
  <c r="I21" i="64"/>
  <c r="J18" i="64"/>
  <c r="I17" i="64"/>
  <c r="M13" i="64"/>
  <c r="M38" i="64" s="1"/>
  <c r="I13" i="64"/>
  <c r="I12" i="64"/>
  <c r="I11" i="64"/>
  <c r="J9" i="64"/>
  <c r="I7" i="64" s="1"/>
  <c r="J38" i="63"/>
  <c r="I34" i="63" s="1"/>
  <c r="H36" i="63"/>
  <c r="J29" i="63"/>
  <c r="I29" i="63" s="1"/>
  <c r="I24" i="63"/>
  <c r="I23" i="63"/>
  <c r="I22" i="63"/>
  <c r="I21" i="63"/>
  <c r="J18" i="63"/>
  <c r="I17" i="63"/>
  <c r="M13" i="63"/>
  <c r="M38" i="63" s="1"/>
  <c r="I13" i="63"/>
  <c r="I12" i="63"/>
  <c r="I11" i="63"/>
  <c r="J9" i="63"/>
  <c r="I7" i="63" s="1"/>
  <c r="N33" i="68" l="1"/>
  <c r="N38" i="68"/>
  <c r="N37" i="70"/>
  <c r="N33" i="70"/>
  <c r="O38" i="71"/>
  <c r="N35" i="70"/>
  <c r="N32" i="70"/>
  <c r="N38" i="70"/>
  <c r="N36" i="70"/>
  <c r="N34" i="70"/>
  <c r="N32" i="69"/>
  <c r="N35" i="69"/>
  <c r="N38" i="69"/>
  <c r="N34" i="69"/>
  <c r="N37" i="69"/>
  <c r="N33" i="69"/>
  <c r="N36" i="69"/>
  <c r="N37" i="68"/>
  <c r="N35" i="68"/>
  <c r="N36" i="68"/>
  <c r="N32" i="68"/>
  <c r="N34" i="68"/>
  <c r="J24" i="65"/>
  <c r="L27" i="67"/>
  <c r="L28" i="67"/>
  <c r="L18" i="67"/>
  <c r="N19" i="67"/>
  <c r="N38" i="67" s="1"/>
  <c r="L9" i="67"/>
  <c r="L8" i="67"/>
  <c r="L6" i="67"/>
  <c r="L7" i="67"/>
  <c r="J24" i="64"/>
  <c r="I9" i="63"/>
  <c r="J24" i="63"/>
  <c r="K19" i="63" s="1"/>
  <c r="O19" i="63" s="1"/>
  <c r="I9" i="65"/>
  <c r="I8" i="66"/>
  <c r="I7" i="66"/>
  <c r="I18" i="66"/>
  <c r="J24" i="66"/>
  <c r="I29" i="66"/>
  <c r="K19" i="66"/>
  <c r="O19" i="66" s="1"/>
  <c r="I6" i="66"/>
  <c r="L35" i="66"/>
  <c r="L37" i="66"/>
  <c r="L32" i="66"/>
  <c r="L34" i="66"/>
  <c r="L36" i="66"/>
  <c r="L38" i="66"/>
  <c r="L33" i="66"/>
  <c r="M9" i="66"/>
  <c r="L17" i="66"/>
  <c r="L11" i="66"/>
  <c r="M24" i="66"/>
  <c r="M29" i="66"/>
  <c r="I34" i="66"/>
  <c r="I27" i="66"/>
  <c r="I32" i="66"/>
  <c r="I37" i="66"/>
  <c r="L12" i="66"/>
  <c r="M18" i="66"/>
  <c r="I35" i="66"/>
  <c r="L13" i="66"/>
  <c r="I33" i="66"/>
  <c r="I38" i="66"/>
  <c r="I38" i="65"/>
  <c r="L11" i="65"/>
  <c r="M18" i="65"/>
  <c r="L18" i="65" s="1"/>
  <c r="L12" i="65"/>
  <c r="M29" i="65"/>
  <c r="L27" i="65" s="1"/>
  <c r="I35" i="65"/>
  <c r="L13" i="65"/>
  <c r="I37" i="65"/>
  <c r="I32" i="65"/>
  <c r="M38" i="65"/>
  <c r="L33" i="65" s="1"/>
  <c r="M9" i="65"/>
  <c r="L6" i="65" s="1"/>
  <c r="I18" i="65"/>
  <c r="I33" i="65"/>
  <c r="I34" i="65"/>
  <c r="I7" i="65"/>
  <c r="I8" i="65"/>
  <c r="I27" i="65"/>
  <c r="I28" i="65"/>
  <c r="K19" i="65"/>
  <c r="O19" i="65" s="1"/>
  <c r="I18" i="64"/>
  <c r="L11" i="64"/>
  <c r="L12" i="64"/>
  <c r="I29" i="64"/>
  <c r="I34" i="64"/>
  <c r="I37" i="64"/>
  <c r="M29" i="64"/>
  <c r="L29" i="64" s="1"/>
  <c r="I32" i="64"/>
  <c r="M24" i="64"/>
  <c r="L22" i="64" s="1"/>
  <c r="I27" i="64"/>
  <c r="I6" i="64"/>
  <c r="I8" i="64"/>
  <c r="I9" i="64"/>
  <c r="L36" i="64"/>
  <c r="L38" i="64"/>
  <c r="L33" i="64"/>
  <c r="L34" i="64"/>
  <c r="L35" i="64"/>
  <c r="L37" i="64"/>
  <c r="L32" i="64"/>
  <c r="M18" i="64"/>
  <c r="I35" i="64"/>
  <c r="L13" i="64"/>
  <c r="K19" i="64"/>
  <c r="O19" i="64" s="1"/>
  <c r="I33" i="64"/>
  <c r="I38" i="64"/>
  <c r="M9" i="64"/>
  <c r="L17" i="64"/>
  <c r="L13" i="63"/>
  <c r="I8" i="63"/>
  <c r="I18" i="63"/>
  <c r="M29" i="63"/>
  <c r="L29" i="63" s="1"/>
  <c r="I32" i="63"/>
  <c r="I33" i="63"/>
  <c r="M24" i="63"/>
  <c r="I35" i="63"/>
  <c r="L11" i="63"/>
  <c r="I27" i="63"/>
  <c r="M18" i="63"/>
  <c r="I28" i="63"/>
  <c r="I37" i="63"/>
  <c r="L12" i="63"/>
  <c r="I38" i="63"/>
  <c r="L36" i="63"/>
  <c r="L33" i="63"/>
  <c r="L35" i="63"/>
  <c r="L34" i="63"/>
  <c r="L38" i="63"/>
  <c r="L37" i="63"/>
  <c r="L32" i="63"/>
  <c r="L22" i="63"/>
  <c r="I6" i="63"/>
  <c r="M9" i="63"/>
  <c r="I36" i="63"/>
  <c r="L17" i="63"/>
  <c r="J38" i="62"/>
  <c r="I36" i="62" s="1"/>
  <c r="I37" i="62"/>
  <c r="J29" i="62"/>
  <c r="I29" i="62" s="1"/>
  <c r="I24" i="62"/>
  <c r="I23" i="62"/>
  <c r="I22" i="62"/>
  <c r="I21" i="62"/>
  <c r="J18" i="62"/>
  <c r="I17" i="62"/>
  <c r="M13" i="62"/>
  <c r="M38" i="62" s="1"/>
  <c r="L38" i="62" s="1"/>
  <c r="I13" i="62"/>
  <c r="I12" i="62"/>
  <c r="I11" i="62"/>
  <c r="J9" i="62"/>
  <c r="I6" i="62" s="1"/>
  <c r="J38" i="61"/>
  <c r="I37" i="61" s="1"/>
  <c r="J29" i="61"/>
  <c r="I28" i="61" s="1"/>
  <c r="I24" i="61"/>
  <c r="I23" i="61"/>
  <c r="I22" i="61"/>
  <c r="I21" i="61"/>
  <c r="J18" i="61"/>
  <c r="I17" i="61"/>
  <c r="M13" i="61"/>
  <c r="M29" i="61" s="1"/>
  <c r="I13" i="61"/>
  <c r="I12" i="61"/>
  <c r="I11" i="61"/>
  <c r="J9" i="61"/>
  <c r="I7" i="61" s="1"/>
  <c r="H34" i="60"/>
  <c r="J38" i="60"/>
  <c r="I37" i="60" s="1"/>
  <c r="J29" i="60"/>
  <c r="I28" i="60" s="1"/>
  <c r="I24" i="60"/>
  <c r="I23" i="60"/>
  <c r="I22" i="60"/>
  <c r="I21" i="60"/>
  <c r="J18" i="60"/>
  <c r="I17" i="60"/>
  <c r="M13" i="60"/>
  <c r="L17" i="60" s="1"/>
  <c r="I13" i="60"/>
  <c r="I12" i="60"/>
  <c r="I11" i="60"/>
  <c r="J9" i="60"/>
  <c r="I7" i="60" s="1"/>
  <c r="J38" i="59"/>
  <c r="I34" i="59" s="1"/>
  <c r="J29" i="59"/>
  <c r="I28" i="59" s="1"/>
  <c r="I24" i="59"/>
  <c r="I23" i="59"/>
  <c r="I22" i="59"/>
  <c r="I21" i="59"/>
  <c r="J18" i="59"/>
  <c r="I17" i="59"/>
  <c r="M13" i="59"/>
  <c r="L17" i="59" s="1"/>
  <c r="I13" i="59"/>
  <c r="I12" i="59"/>
  <c r="I11" i="59"/>
  <c r="J9" i="59"/>
  <c r="I7" i="59" s="1"/>
  <c r="J38" i="58"/>
  <c r="I38" i="58" s="1"/>
  <c r="J29" i="58"/>
  <c r="I28" i="58" s="1"/>
  <c r="I24" i="58"/>
  <c r="I23" i="58"/>
  <c r="I22" i="58"/>
  <c r="I21" i="58"/>
  <c r="J18" i="58"/>
  <c r="I17" i="58"/>
  <c r="M13" i="58"/>
  <c r="L13" i="58" s="1"/>
  <c r="I13" i="58"/>
  <c r="I12" i="58"/>
  <c r="I11" i="58"/>
  <c r="J9" i="58"/>
  <c r="I7" i="58" s="1"/>
  <c r="H36" i="57"/>
  <c r="J38" i="57"/>
  <c r="J29" i="57"/>
  <c r="I28" i="57" s="1"/>
  <c r="I24" i="57"/>
  <c r="I23" i="57"/>
  <c r="I22" i="57"/>
  <c r="I21" i="57"/>
  <c r="J18" i="57"/>
  <c r="I17" i="57"/>
  <c r="M13" i="57"/>
  <c r="M38" i="57" s="1"/>
  <c r="I13" i="57"/>
  <c r="I12" i="57"/>
  <c r="I11" i="57"/>
  <c r="J9" i="57"/>
  <c r="I6" i="57" s="1"/>
  <c r="I38" i="62" l="1"/>
  <c r="I9" i="58"/>
  <c r="L27" i="63"/>
  <c r="L11" i="62"/>
  <c r="I9" i="62"/>
  <c r="O38" i="70"/>
  <c r="O38" i="69"/>
  <c r="O38" i="68"/>
  <c r="I33" i="62"/>
  <c r="I6" i="58"/>
  <c r="L13" i="60"/>
  <c r="J24" i="60"/>
  <c r="I29" i="60"/>
  <c r="J24" i="61"/>
  <c r="N37" i="67"/>
  <c r="N35" i="67"/>
  <c r="N36" i="67"/>
  <c r="N33" i="67"/>
  <c r="N34" i="67"/>
  <c r="N32" i="67"/>
  <c r="L18" i="66"/>
  <c r="M29" i="62"/>
  <c r="L28" i="62" s="1"/>
  <c r="I18" i="58"/>
  <c r="I9" i="59"/>
  <c r="I34" i="62"/>
  <c r="I29" i="57"/>
  <c r="L13" i="62"/>
  <c r="J24" i="62"/>
  <c r="L23" i="64"/>
  <c r="L29" i="66"/>
  <c r="L28" i="66"/>
  <c r="L27" i="66"/>
  <c r="L8" i="66"/>
  <c r="L7" i="66"/>
  <c r="L6" i="66"/>
  <c r="N19" i="66"/>
  <c r="N36" i="66" s="1"/>
  <c r="L9" i="66"/>
  <c r="L23" i="66"/>
  <c r="L22" i="66"/>
  <c r="L21" i="66"/>
  <c r="L24" i="66"/>
  <c r="L35" i="65"/>
  <c r="L37" i="65"/>
  <c r="L28" i="65"/>
  <c r="L29" i="65"/>
  <c r="L9" i="65"/>
  <c r="L7" i="65"/>
  <c r="L38" i="65"/>
  <c r="L8" i="65"/>
  <c r="L34" i="65"/>
  <c r="L36" i="65"/>
  <c r="L32" i="65"/>
  <c r="L27" i="64"/>
  <c r="L28" i="64"/>
  <c r="L18" i="64"/>
  <c r="L24" i="64"/>
  <c r="L21" i="64"/>
  <c r="L6" i="64"/>
  <c r="N19" i="64"/>
  <c r="N34" i="64" s="1"/>
  <c r="L9" i="64"/>
  <c r="L7" i="64"/>
  <c r="L8" i="64"/>
  <c r="L18" i="63"/>
  <c r="L28" i="63"/>
  <c r="L24" i="63"/>
  <c r="L21" i="63"/>
  <c r="L23" i="63"/>
  <c r="L6" i="63"/>
  <c r="N19" i="63"/>
  <c r="N32" i="63" s="1"/>
  <c r="L9" i="63"/>
  <c r="L8" i="63"/>
  <c r="L7" i="63"/>
  <c r="I35" i="58"/>
  <c r="M24" i="62"/>
  <c r="I33" i="58"/>
  <c r="I37" i="58"/>
  <c r="J24" i="59"/>
  <c r="I7" i="62"/>
  <c r="M9" i="62"/>
  <c r="L12" i="62"/>
  <c r="I18" i="62"/>
  <c r="J24" i="57"/>
  <c r="K19" i="58"/>
  <c r="O19" i="58" s="1"/>
  <c r="I32" i="58"/>
  <c r="I36" i="58"/>
  <c r="M18" i="62"/>
  <c r="I36" i="57"/>
  <c r="I8" i="58"/>
  <c r="J24" i="58"/>
  <c r="I34" i="58"/>
  <c r="I8" i="60"/>
  <c r="I29" i="61"/>
  <c r="I8" i="62"/>
  <c r="L17" i="62"/>
  <c r="L18" i="62" s="1"/>
  <c r="L29" i="62"/>
  <c r="I35" i="62"/>
  <c r="L34" i="62"/>
  <c r="I27" i="62"/>
  <c r="I32" i="62"/>
  <c r="L37" i="62"/>
  <c r="L36" i="62"/>
  <c r="L22" i="62"/>
  <c r="L27" i="62"/>
  <c r="L32" i="62"/>
  <c r="I28" i="62"/>
  <c r="L35" i="62"/>
  <c r="K19" i="62"/>
  <c r="O19" i="62" s="1"/>
  <c r="L9" i="62"/>
  <c r="L33" i="62"/>
  <c r="I32" i="61"/>
  <c r="I33" i="61"/>
  <c r="I8" i="61"/>
  <c r="I18" i="61"/>
  <c r="L12" i="61"/>
  <c r="L13" i="61"/>
  <c r="I27" i="61"/>
  <c r="L29" i="61"/>
  <c r="L28" i="61"/>
  <c r="L27" i="61"/>
  <c r="I35" i="61"/>
  <c r="I9" i="61"/>
  <c r="M18" i="61"/>
  <c r="I38" i="61"/>
  <c r="K19" i="61"/>
  <c r="O19" i="61" s="1"/>
  <c r="I6" i="61"/>
  <c r="I36" i="61"/>
  <c r="M9" i="61"/>
  <c r="M38" i="61"/>
  <c r="L17" i="61"/>
  <c r="I34" i="61"/>
  <c r="L11" i="61"/>
  <c r="M24" i="61"/>
  <c r="I18" i="60"/>
  <c r="L11" i="60"/>
  <c r="M24" i="60"/>
  <c r="L24" i="60" s="1"/>
  <c r="I27" i="60"/>
  <c r="L12" i="60"/>
  <c r="M29" i="60"/>
  <c r="L29" i="60" s="1"/>
  <c r="I34" i="60"/>
  <c r="I32" i="60"/>
  <c r="I35" i="60"/>
  <c r="I9" i="60"/>
  <c r="M18" i="60"/>
  <c r="L18" i="60" s="1"/>
  <c r="I38" i="60"/>
  <c r="I33" i="60"/>
  <c r="I36" i="60"/>
  <c r="M9" i="60"/>
  <c r="M38" i="60"/>
  <c r="K19" i="60"/>
  <c r="O19" i="60" s="1"/>
  <c r="I6" i="60"/>
  <c r="L12" i="59"/>
  <c r="L13" i="59"/>
  <c r="I29" i="59"/>
  <c r="I8" i="59"/>
  <c r="L11" i="59"/>
  <c r="M18" i="59"/>
  <c r="L18" i="59" s="1"/>
  <c r="I32" i="59"/>
  <c r="M29" i="59"/>
  <c r="L29" i="59" s="1"/>
  <c r="I35" i="59"/>
  <c r="M24" i="59"/>
  <c r="L23" i="59" s="1"/>
  <c r="I37" i="59"/>
  <c r="I18" i="59"/>
  <c r="I27" i="59"/>
  <c r="I38" i="59"/>
  <c r="I6" i="59"/>
  <c r="I36" i="59"/>
  <c r="M9" i="59"/>
  <c r="M38" i="59"/>
  <c r="K19" i="59"/>
  <c r="O19" i="59" s="1"/>
  <c r="I33" i="59"/>
  <c r="I29" i="58"/>
  <c r="M9" i="58"/>
  <c r="L11" i="58"/>
  <c r="M29" i="58"/>
  <c r="M38" i="58"/>
  <c r="L17" i="58"/>
  <c r="M24" i="58"/>
  <c r="I27" i="58"/>
  <c r="L12" i="58"/>
  <c r="M18" i="58"/>
  <c r="L18" i="58" s="1"/>
  <c r="I18" i="57"/>
  <c r="I27" i="57"/>
  <c r="I7" i="57"/>
  <c r="L13" i="57"/>
  <c r="L17" i="57"/>
  <c r="L11" i="57"/>
  <c r="I34" i="57"/>
  <c r="I33" i="57"/>
  <c r="L36" i="57"/>
  <c r="L38" i="57"/>
  <c r="L33" i="57"/>
  <c r="L35" i="57"/>
  <c r="L32" i="57"/>
  <c r="L37" i="57"/>
  <c r="L34" i="57"/>
  <c r="M24" i="57"/>
  <c r="M29" i="57"/>
  <c r="I37" i="57"/>
  <c r="I8" i="57"/>
  <c r="I32" i="57"/>
  <c r="L12" i="57"/>
  <c r="I35" i="57"/>
  <c r="I9" i="57"/>
  <c r="M18" i="57"/>
  <c r="I38" i="57"/>
  <c r="K19" i="57"/>
  <c r="O19" i="57" s="1"/>
  <c r="M9" i="57"/>
  <c r="J38" i="56"/>
  <c r="I38" i="56" s="1"/>
  <c r="J29" i="56"/>
  <c r="I28" i="56" s="1"/>
  <c r="I24" i="56"/>
  <c r="I23" i="56"/>
  <c r="I22" i="56"/>
  <c r="I21" i="56"/>
  <c r="J18" i="56"/>
  <c r="I17" i="56"/>
  <c r="M13" i="56"/>
  <c r="M29" i="56" s="1"/>
  <c r="I13" i="56"/>
  <c r="I12" i="56"/>
  <c r="I11" i="56"/>
  <c r="J9" i="56"/>
  <c r="I6" i="56" s="1"/>
  <c r="J38" i="55"/>
  <c r="I38" i="55" s="1"/>
  <c r="J29" i="55"/>
  <c r="I28" i="55" s="1"/>
  <c r="I24" i="55"/>
  <c r="I23" i="55"/>
  <c r="I22" i="55"/>
  <c r="I21" i="55"/>
  <c r="J18" i="55"/>
  <c r="I17" i="55"/>
  <c r="M13" i="55"/>
  <c r="M29" i="55" s="1"/>
  <c r="I13" i="55"/>
  <c r="I12" i="55"/>
  <c r="I11" i="55"/>
  <c r="J9" i="55"/>
  <c r="J38" i="54"/>
  <c r="I38" i="54" s="1"/>
  <c r="J29" i="54"/>
  <c r="I28" i="54" s="1"/>
  <c r="I24" i="54"/>
  <c r="I23" i="54"/>
  <c r="I22" i="54"/>
  <c r="I21" i="54"/>
  <c r="J18" i="54"/>
  <c r="I17" i="54"/>
  <c r="M13" i="54"/>
  <c r="M29" i="54" s="1"/>
  <c r="I13" i="54"/>
  <c r="I12" i="54"/>
  <c r="I11" i="54"/>
  <c r="J9" i="54"/>
  <c r="J38" i="53"/>
  <c r="I38" i="53" s="1"/>
  <c r="J29" i="53"/>
  <c r="I28" i="53" s="1"/>
  <c r="I24" i="53"/>
  <c r="I23" i="53"/>
  <c r="I22" i="53"/>
  <c r="I21" i="53"/>
  <c r="J18" i="53"/>
  <c r="I17" i="53"/>
  <c r="M13" i="53"/>
  <c r="M29" i="53" s="1"/>
  <c r="I13" i="53"/>
  <c r="I12" i="53"/>
  <c r="I11" i="53"/>
  <c r="J9" i="53"/>
  <c r="J38" i="51"/>
  <c r="I38" i="51" s="1"/>
  <c r="J29" i="51"/>
  <c r="I29" i="51" s="1"/>
  <c r="I24" i="51"/>
  <c r="I23" i="51"/>
  <c r="I22" i="51"/>
  <c r="I21" i="51"/>
  <c r="J18" i="51"/>
  <c r="I17" i="51"/>
  <c r="M13" i="51"/>
  <c r="M38" i="51" s="1"/>
  <c r="I13" i="51"/>
  <c r="I12" i="51"/>
  <c r="I11" i="51"/>
  <c r="J9" i="51"/>
  <c r="I9" i="51" s="1"/>
  <c r="J38" i="52"/>
  <c r="I38" i="52" s="1"/>
  <c r="J29" i="52"/>
  <c r="I28" i="52" s="1"/>
  <c r="I24" i="52"/>
  <c r="I23" i="52"/>
  <c r="I22" i="52"/>
  <c r="I21" i="52"/>
  <c r="J18" i="52"/>
  <c r="I17" i="52"/>
  <c r="M13" i="52"/>
  <c r="M18" i="52" s="1"/>
  <c r="I13" i="52"/>
  <c r="I12" i="52"/>
  <c r="I11" i="52"/>
  <c r="J9" i="52"/>
  <c r="I9" i="52" s="1"/>
  <c r="L11" i="55" l="1"/>
  <c r="I18" i="53"/>
  <c r="I27" i="53"/>
  <c r="I29" i="53"/>
  <c r="N19" i="62"/>
  <c r="N38" i="62" s="1"/>
  <c r="K19" i="53"/>
  <c r="O19" i="53" s="1"/>
  <c r="O38" i="67"/>
  <c r="J24" i="52"/>
  <c r="J24" i="51"/>
  <c r="K19" i="51" s="1"/>
  <c r="O19" i="51" s="1"/>
  <c r="I32" i="53"/>
  <c r="J24" i="55"/>
  <c r="K19" i="55" s="1"/>
  <c r="O19" i="55" s="1"/>
  <c r="I36" i="53"/>
  <c r="L7" i="62"/>
  <c r="N37" i="66"/>
  <c r="N32" i="66"/>
  <c r="N38" i="66"/>
  <c r="N34" i="66"/>
  <c r="N33" i="66"/>
  <c r="N35" i="66"/>
  <c r="N35" i="64"/>
  <c r="N37" i="64"/>
  <c r="N32" i="64"/>
  <c r="N36" i="64"/>
  <c r="N38" i="64"/>
  <c r="N33" i="64"/>
  <c r="N33" i="63"/>
  <c r="N35" i="63"/>
  <c r="N36" i="63"/>
  <c r="N38" i="63"/>
  <c r="N37" i="63"/>
  <c r="N34" i="63"/>
  <c r="I18" i="52"/>
  <c r="I6" i="53"/>
  <c r="J24" i="54"/>
  <c r="I8" i="53"/>
  <c r="J24" i="53"/>
  <c r="I33" i="53"/>
  <c r="I18" i="55"/>
  <c r="N36" i="62"/>
  <c r="L23" i="62"/>
  <c r="L21" i="62"/>
  <c r="L24" i="62"/>
  <c r="N35" i="62"/>
  <c r="L6" i="62"/>
  <c r="N34" i="62"/>
  <c r="I37" i="53"/>
  <c r="J24" i="56"/>
  <c r="N33" i="62"/>
  <c r="L8" i="62"/>
  <c r="N37" i="62"/>
  <c r="L18" i="61"/>
  <c r="L34" i="61"/>
  <c r="L36" i="61"/>
  <c r="L38" i="61"/>
  <c r="L33" i="61"/>
  <c r="L35" i="61"/>
  <c r="L32" i="61"/>
  <c r="L37" i="61"/>
  <c r="L7" i="61"/>
  <c r="L6" i="61"/>
  <c r="N19" i="61"/>
  <c r="L9" i="61"/>
  <c r="L8" i="61"/>
  <c r="L21" i="61"/>
  <c r="L24" i="61"/>
  <c r="L23" i="61"/>
  <c r="L22" i="61"/>
  <c r="L28" i="60"/>
  <c r="L27" i="60"/>
  <c r="L22" i="60"/>
  <c r="L21" i="60"/>
  <c r="L23" i="60"/>
  <c r="N19" i="60"/>
  <c r="L9" i="60"/>
  <c r="L6" i="60"/>
  <c r="L7" i="60"/>
  <c r="L8" i="60"/>
  <c r="L36" i="60"/>
  <c r="L38" i="60"/>
  <c r="L33" i="60"/>
  <c r="L35" i="60"/>
  <c r="L32" i="60"/>
  <c r="L37" i="60"/>
  <c r="L34" i="60"/>
  <c r="L28" i="59"/>
  <c r="L27" i="59"/>
  <c r="L22" i="59"/>
  <c r="L24" i="59"/>
  <c r="L21" i="59"/>
  <c r="L38" i="59"/>
  <c r="L33" i="59"/>
  <c r="L35" i="59"/>
  <c r="L36" i="59"/>
  <c r="L32" i="59"/>
  <c r="L37" i="59"/>
  <c r="L34" i="59"/>
  <c r="L8" i="59"/>
  <c r="L7" i="59"/>
  <c r="L6" i="59"/>
  <c r="N19" i="59"/>
  <c r="L9" i="59"/>
  <c r="L35" i="58"/>
  <c r="L32" i="58"/>
  <c r="L34" i="58"/>
  <c r="L33" i="58"/>
  <c r="L37" i="58"/>
  <c r="L36" i="58"/>
  <c r="L38" i="58"/>
  <c r="L28" i="58"/>
  <c r="L27" i="58"/>
  <c r="L29" i="58"/>
  <c r="L8" i="58"/>
  <c r="L6" i="58"/>
  <c r="L9" i="58"/>
  <c r="L7" i="58"/>
  <c r="N19" i="58"/>
  <c r="L23" i="58"/>
  <c r="L22" i="58"/>
  <c r="L24" i="58"/>
  <c r="L21" i="58"/>
  <c r="L18" i="57"/>
  <c r="L28" i="57"/>
  <c r="L27" i="57"/>
  <c r="L29" i="57"/>
  <c r="L23" i="57"/>
  <c r="L22" i="57"/>
  <c r="L21" i="57"/>
  <c r="L24" i="57"/>
  <c r="L6" i="57"/>
  <c r="N19" i="57"/>
  <c r="N34" i="57" s="1"/>
  <c r="L9" i="57"/>
  <c r="L8" i="57"/>
  <c r="L7" i="57"/>
  <c r="I18" i="54"/>
  <c r="I32" i="54"/>
  <c r="I27" i="54"/>
  <c r="I33" i="54"/>
  <c r="K19" i="54"/>
  <c r="O19" i="54" s="1"/>
  <c r="I29" i="54"/>
  <c r="I36" i="54"/>
  <c r="I37" i="54"/>
  <c r="I6" i="54"/>
  <c r="I8" i="54"/>
  <c r="I18" i="56"/>
  <c r="K19" i="56"/>
  <c r="O19" i="56" s="1"/>
  <c r="I32" i="56"/>
  <c r="I33" i="56"/>
  <c r="I37" i="56"/>
  <c r="I8" i="56"/>
  <c r="I9" i="56"/>
  <c r="I27" i="56"/>
  <c r="I36" i="56"/>
  <c r="I7" i="56"/>
  <c r="I29" i="56"/>
  <c r="L28" i="56"/>
  <c r="L29" i="56"/>
  <c r="L27" i="56"/>
  <c r="M9" i="56"/>
  <c r="L12" i="56"/>
  <c r="I35" i="56"/>
  <c r="M38" i="56"/>
  <c r="L17" i="56"/>
  <c r="M18" i="56"/>
  <c r="I34" i="56"/>
  <c r="L11" i="56"/>
  <c r="L13" i="56"/>
  <c r="M24" i="56"/>
  <c r="I33" i="55"/>
  <c r="I37" i="55"/>
  <c r="L13" i="55"/>
  <c r="L28" i="55"/>
  <c r="L29" i="55"/>
  <c r="L27" i="55"/>
  <c r="I6" i="55"/>
  <c r="I8" i="55"/>
  <c r="I27" i="55"/>
  <c r="I29" i="55"/>
  <c r="I32" i="55"/>
  <c r="I36" i="55"/>
  <c r="M9" i="55"/>
  <c r="L12" i="55"/>
  <c r="I35" i="55"/>
  <c r="M38" i="55"/>
  <c r="I7" i="55"/>
  <c r="I9" i="55"/>
  <c r="L17" i="55"/>
  <c r="M18" i="55"/>
  <c r="I34" i="55"/>
  <c r="M24" i="55"/>
  <c r="L28" i="54"/>
  <c r="L29" i="54"/>
  <c r="L27" i="54"/>
  <c r="M9" i="54"/>
  <c r="L12" i="54"/>
  <c r="I35" i="54"/>
  <c r="M38" i="54"/>
  <c r="I7" i="54"/>
  <c r="I9" i="54"/>
  <c r="L17" i="54"/>
  <c r="M18" i="54"/>
  <c r="I34" i="54"/>
  <c r="L11" i="54"/>
  <c r="L13" i="54"/>
  <c r="M24" i="54"/>
  <c r="L28" i="53"/>
  <c r="L29" i="53"/>
  <c r="L27" i="53"/>
  <c r="M9" i="53"/>
  <c r="L12" i="53"/>
  <c r="I35" i="53"/>
  <c r="M38" i="53"/>
  <c r="I7" i="53"/>
  <c r="I9" i="53"/>
  <c r="L17" i="53"/>
  <c r="M18" i="53"/>
  <c r="I34" i="53"/>
  <c r="L11" i="53"/>
  <c r="L13" i="53"/>
  <c r="M24" i="53"/>
  <c r="L11" i="52"/>
  <c r="M24" i="52"/>
  <c r="L22" i="52" s="1"/>
  <c r="L13" i="52"/>
  <c r="I27" i="52"/>
  <c r="M29" i="52"/>
  <c r="L27" i="52" s="1"/>
  <c r="I29" i="52"/>
  <c r="I33" i="52"/>
  <c r="I37" i="52"/>
  <c r="I18" i="51"/>
  <c r="M29" i="51"/>
  <c r="L29" i="51" s="1"/>
  <c r="L11" i="51"/>
  <c r="I27" i="51"/>
  <c r="I33" i="51"/>
  <c r="M18" i="51"/>
  <c r="L17" i="51"/>
  <c r="I28" i="51"/>
  <c r="L13" i="51"/>
  <c r="I37" i="51"/>
  <c r="M24" i="51"/>
  <c r="L22" i="51" s="1"/>
  <c r="L35" i="51"/>
  <c r="L36" i="51"/>
  <c r="L32" i="51"/>
  <c r="L38" i="51"/>
  <c r="L37" i="51"/>
  <c r="L33" i="51"/>
  <c r="L34" i="51"/>
  <c r="I6" i="51"/>
  <c r="I8" i="51"/>
  <c r="I32" i="51"/>
  <c r="I36" i="51"/>
  <c r="M9" i="51"/>
  <c r="L12" i="51"/>
  <c r="I35" i="51"/>
  <c r="I7" i="51"/>
  <c r="I34" i="51"/>
  <c r="K19" i="52"/>
  <c r="O19" i="52" s="1"/>
  <c r="I6" i="52"/>
  <c r="I8" i="52"/>
  <c r="I32" i="52"/>
  <c r="I36" i="52"/>
  <c r="M9" i="52"/>
  <c r="L12" i="52"/>
  <c r="I35" i="52"/>
  <c r="M38" i="52"/>
  <c r="I7" i="52"/>
  <c r="L17" i="52"/>
  <c r="L18" i="52" s="1"/>
  <c r="I34" i="52"/>
  <c r="J38" i="49"/>
  <c r="I36" i="49" s="1"/>
  <c r="J29" i="49"/>
  <c r="I29" i="49" s="1"/>
  <c r="I24" i="49"/>
  <c r="I23" i="49"/>
  <c r="I22" i="49"/>
  <c r="I21" i="49"/>
  <c r="J18" i="49"/>
  <c r="I17" i="49"/>
  <c r="M13" i="49"/>
  <c r="I13" i="49"/>
  <c r="I12" i="49"/>
  <c r="I11" i="49"/>
  <c r="J9" i="49"/>
  <c r="J38" i="46"/>
  <c r="J29" i="46"/>
  <c r="I27" i="46" s="1"/>
  <c r="I24" i="46"/>
  <c r="I23" i="46"/>
  <c r="I22" i="46"/>
  <c r="I21" i="46"/>
  <c r="J18" i="46"/>
  <c r="I17" i="46"/>
  <c r="M13" i="46"/>
  <c r="L17" i="46" s="1"/>
  <c r="I13" i="46"/>
  <c r="I12" i="46"/>
  <c r="I11" i="46"/>
  <c r="J9" i="46"/>
  <c r="I7" i="46" s="1"/>
  <c r="J38" i="45"/>
  <c r="I34" i="45" s="1"/>
  <c r="J29" i="45"/>
  <c r="I28" i="45" s="1"/>
  <c r="I24" i="45"/>
  <c r="I23" i="45"/>
  <c r="I22" i="45"/>
  <c r="I21" i="45"/>
  <c r="J18" i="45"/>
  <c r="I17" i="45"/>
  <c r="M13" i="45"/>
  <c r="L17" i="45" s="1"/>
  <c r="I13" i="45"/>
  <c r="I12" i="45"/>
  <c r="I11" i="45"/>
  <c r="J9" i="45"/>
  <c r="I7" i="45" s="1"/>
  <c r="J38" i="50"/>
  <c r="I36" i="50" s="1"/>
  <c r="J29" i="50"/>
  <c r="I29" i="50" s="1"/>
  <c r="I24" i="50"/>
  <c r="I23" i="50"/>
  <c r="I22" i="50"/>
  <c r="I21" i="50"/>
  <c r="J18" i="50"/>
  <c r="I17" i="50"/>
  <c r="M13" i="50"/>
  <c r="I13" i="50"/>
  <c r="I12" i="50"/>
  <c r="I11" i="50"/>
  <c r="J9" i="50"/>
  <c r="N32" i="62" l="1"/>
  <c r="L13" i="45"/>
  <c r="I27" i="45"/>
  <c r="L11" i="45"/>
  <c r="I34" i="49"/>
  <c r="I18" i="45"/>
  <c r="I28" i="46"/>
  <c r="I18" i="49"/>
  <c r="I38" i="49"/>
  <c r="J24" i="45"/>
  <c r="I18" i="46"/>
  <c r="I18" i="50"/>
  <c r="J24" i="46"/>
  <c r="O38" i="62"/>
  <c r="O38" i="66"/>
  <c r="O38" i="64"/>
  <c r="O38" i="63"/>
  <c r="I33" i="50"/>
  <c r="L11" i="46"/>
  <c r="I34" i="50"/>
  <c r="I29" i="45"/>
  <c r="I9" i="46"/>
  <c r="I29" i="46"/>
  <c r="J24" i="50"/>
  <c r="I37" i="50"/>
  <c r="I32" i="50"/>
  <c r="I38" i="50"/>
  <c r="M24" i="45"/>
  <c r="L22" i="45" s="1"/>
  <c r="I33" i="45"/>
  <c r="L13" i="46"/>
  <c r="M29" i="46"/>
  <c r="L29" i="46" s="1"/>
  <c r="N35" i="61"/>
  <c r="N33" i="61"/>
  <c r="N37" i="61"/>
  <c r="N32" i="61"/>
  <c r="N38" i="61"/>
  <c r="N36" i="61"/>
  <c r="N34" i="61"/>
  <c r="N35" i="60"/>
  <c r="N33" i="60"/>
  <c r="N34" i="60"/>
  <c r="N32" i="60"/>
  <c r="N37" i="60"/>
  <c r="N36" i="60"/>
  <c r="N38" i="60"/>
  <c r="N32" i="59"/>
  <c r="N36" i="59"/>
  <c r="N37" i="59"/>
  <c r="N33" i="59"/>
  <c r="N34" i="59"/>
  <c r="N38" i="59"/>
  <c r="N35" i="59"/>
  <c r="N34" i="58"/>
  <c r="N32" i="58"/>
  <c r="N33" i="58"/>
  <c r="N35" i="58"/>
  <c r="N38" i="58"/>
  <c r="N36" i="58"/>
  <c r="N37" i="58"/>
  <c r="N38" i="57"/>
  <c r="N35" i="57"/>
  <c r="N36" i="57"/>
  <c r="N32" i="57"/>
  <c r="N33" i="57"/>
  <c r="N37" i="57"/>
  <c r="L18" i="54"/>
  <c r="L7" i="56"/>
  <c r="N19" i="56"/>
  <c r="L8" i="56"/>
  <c r="L6" i="56"/>
  <c r="L9" i="56"/>
  <c r="L34" i="56"/>
  <c r="L35" i="56"/>
  <c r="L36" i="56"/>
  <c r="L32" i="56"/>
  <c r="L38" i="56"/>
  <c r="N38" i="56" s="1"/>
  <c r="L37" i="56"/>
  <c r="L33" i="56"/>
  <c r="L23" i="56"/>
  <c r="L21" i="56"/>
  <c r="L24" i="56"/>
  <c r="L22" i="56"/>
  <c r="L18" i="56"/>
  <c r="L18" i="55"/>
  <c r="L23" i="55"/>
  <c r="L21" i="55"/>
  <c r="L24" i="55"/>
  <c r="L22" i="55"/>
  <c r="L7" i="55"/>
  <c r="L8" i="55"/>
  <c r="L6" i="55"/>
  <c r="N19" i="55"/>
  <c r="L9" i="55"/>
  <c r="L34" i="55"/>
  <c r="L35" i="55"/>
  <c r="L36" i="55"/>
  <c r="L32" i="55"/>
  <c r="L38" i="55"/>
  <c r="L37" i="55"/>
  <c r="L33" i="55"/>
  <c r="L7" i="54"/>
  <c r="L9" i="54"/>
  <c r="L8" i="54"/>
  <c r="L6" i="54"/>
  <c r="N19" i="54"/>
  <c r="L23" i="54"/>
  <c r="L21" i="54"/>
  <c r="L24" i="54"/>
  <c r="L22" i="54"/>
  <c r="L34" i="54"/>
  <c r="L35" i="54"/>
  <c r="L37" i="54"/>
  <c r="L33" i="54"/>
  <c r="L36" i="54"/>
  <c r="L32" i="54"/>
  <c r="L38" i="54"/>
  <c r="L7" i="53"/>
  <c r="N19" i="53"/>
  <c r="L9" i="53"/>
  <c r="L8" i="53"/>
  <c r="L6" i="53"/>
  <c r="L23" i="53"/>
  <c r="L21" i="53"/>
  <c r="L24" i="53"/>
  <c r="L22" i="53"/>
  <c r="L18" i="53"/>
  <c r="L34" i="53"/>
  <c r="N34" i="53" s="1"/>
  <c r="L35" i="53"/>
  <c r="L37" i="53"/>
  <c r="L36" i="53"/>
  <c r="N36" i="53" s="1"/>
  <c r="L32" i="53"/>
  <c r="N32" i="53" s="1"/>
  <c r="L38" i="53"/>
  <c r="L33" i="53"/>
  <c r="L29" i="52"/>
  <c r="L28" i="52"/>
  <c r="L24" i="52"/>
  <c r="L21" i="52"/>
  <c r="L23" i="52"/>
  <c r="L27" i="51"/>
  <c r="L28" i="51"/>
  <c r="L18" i="51"/>
  <c r="L24" i="51"/>
  <c r="L21" i="51"/>
  <c r="L23" i="51"/>
  <c r="L7" i="51"/>
  <c r="L8" i="51"/>
  <c r="L6" i="51"/>
  <c r="N19" i="51"/>
  <c r="N32" i="51" s="1"/>
  <c r="L9" i="51"/>
  <c r="L35" i="52"/>
  <c r="L36" i="52"/>
  <c r="L32" i="52"/>
  <c r="L38" i="52"/>
  <c r="L37" i="52"/>
  <c r="L33" i="52"/>
  <c r="L34" i="52"/>
  <c r="L8" i="52"/>
  <c r="L6" i="52"/>
  <c r="N19" i="52"/>
  <c r="L9" i="52"/>
  <c r="L7" i="52"/>
  <c r="I6" i="50"/>
  <c r="I9" i="50"/>
  <c r="I8" i="50"/>
  <c r="I7" i="50"/>
  <c r="M38" i="50"/>
  <c r="L38" i="50" s="1"/>
  <c r="M29" i="50"/>
  <c r="L13" i="50"/>
  <c r="L11" i="50"/>
  <c r="L17" i="50"/>
  <c r="L12" i="50"/>
  <c r="M9" i="50"/>
  <c r="L9" i="50" s="1"/>
  <c r="M24" i="50"/>
  <c r="I6" i="49"/>
  <c r="I9" i="49"/>
  <c r="I7" i="49"/>
  <c r="M38" i="49"/>
  <c r="L38" i="49" s="1"/>
  <c r="L13" i="49"/>
  <c r="L11" i="49"/>
  <c r="M29" i="49"/>
  <c r="M24" i="49"/>
  <c r="L21" i="49" s="1"/>
  <c r="L17" i="49"/>
  <c r="L12" i="49"/>
  <c r="M9" i="49"/>
  <c r="L6" i="49" s="1"/>
  <c r="M18" i="50"/>
  <c r="I34" i="46"/>
  <c r="I38" i="46"/>
  <c r="I37" i="46"/>
  <c r="I33" i="46"/>
  <c r="M18" i="49"/>
  <c r="L18" i="49" s="1"/>
  <c r="M18" i="46"/>
  <c r="L18" i="46" s="1"/>
  <c r="J24" i="49"/>
  <c r="I35" i="50"/>
  <c r="M24" i="46"/>
  <c r="I33" i="49"/>
  <c r="L23" i="45"/>
  <c r="I8" i="49"/>
  <c r="I27" i="49"/>
  <c r="I32" i="49"/>
  <c r="I37" i="49"/>
  <c r="I35" i="49"/>
  <c r="I28" i="49"/>
  <c r="K19" i="49"/>
  <c r="O19" i="49" s="1"/>
  <c r="I8" i="46"/>
  <c r="I32" i="46"/>
  <c r="L12" i="46"/>
  <c r="I35" i="46"/>
  <c r="K19" i="46"/>
  <c r="O19" i="46" s="1"/>
  <c r="I6" i="46"/>
  <c r="I36" i="46"/>
  <c r="M9" i="46"/>
  <c r="M38" i="46"/>
  <c r="M29" i="45"/>
  <c r="I37" i="45"/>
  <c r="I8" i="45"/>
  <c r="I32" i="45"/>
  <c r="L12" i="45"/>
  <c r="I35" i="45"/>
  <c r="I9" i="45"/>
  <c r="M18" i="45"/>
  <c r="L18" i="45" s="1"/>
  <c r="I38" i="45"/>
  <c r="K19" i="45"/>
  <c r="O19" i="45" s="1"/>
  <c r="I6" i="45"/>
  <c r="I36" i="45"/>
  <c r="M9" i="45"/>
  <c r="M38" i="45"/>
  <c r="L36" i="50"/>
  <c r="L34" i="50"/>
  <c r="I27" i="50"/>
  <c r="L37" i="50"/>
  <c r="L27" i="50"/>
  <c r="L32" i="50"/>
  <c r="I28" i="50"/>
  <c r="L35" i="50"/>
  <c r="K19" i="50"/>
  <c r="O19" i="50" s="1"/>
  <c r="L33" i="50"/>
  <c r="L28" i="46" l="1"/>
  <c r="N33" i="55"/>
  <c r="N36" i="55"/>
  <c r="N38" i="53"/>
  <c r="N35" i="53"/>
  <c r="L27" i="46"/>
  <c r="L34" i="49"/>
  <c r="L24" i="45"/>
  <c r="L21" i="45"/>
  <c r="L9" i="49"/>
  <c r="O38" i="61"/>
  <c r="O38" i="60"/>
  <c r="O38" i="59"/>
  <c r="O38" i="58"/>
  <c r="O38" i="57"/>
  <c r="N36" i="54"/>
  <c r="N33" i="54"/>
  <c r="N38" i="54"/>
  <c r="N37" i="54"/>
  <c r="N32" i="54"/>
  <c r="N35" i="54"/>
  <c r="N34" i="56"/>
  <c r="N32" i="56"/>
  <c r="N33" i="56"/>
  <c r="N36" i="56"/>
  <c r="N37" i="56"/>
  <c r="N35" i="56"/>
  <c r="N35" i="55"/>
  <c r="N37" i="55"/>
  <c r="N38" i="55"/>
  <c r="N34" i="55"/>
  <c r="N32" i="55"/>
  <c r="N34" i="54"/>
  <c r="N33" i="53"/>
  <c r="N37" i="53"/>
  <c r="N38" i="52"/>
  <c r="N35" i="51"/>
  <c r="N38" i="51"/>
  <c r="N37" i="51"/>
  <c r="N36" i="51"/>
  <c r="N33" i="51"/>
  <c r="N34" i="51"/>
  <c r="N34" i="52"/>
  <c r="N32" i="52"/>
  <c r="N33" i="52"/>
  <c r="N36" i="52"/>
  <c r="N37" i="52"/>
  <c r="N35" i="52"/>
  <c r="L22" i="49"/>
  <c r="L24" i="49"/>
  <c r="L23" i="50"/>
  <c r="L24" i="50"/>
  <c r="L21" i="50"/>
  <c r="L22" i="50"/>
  <c r="L32" i="49"/>
  <c r="L36" i="49"/>
  <c r="L23" i="49"/>
  <c r="L27" i="49"/>
  <c r="L28" i="49"/>
  <c r="L29" i="49"/>
  <c r="N19" i="50"/>
  <c r="N32" i="50" s="1"/>
  <c r="L6" i="50"/>
  <c r="L8" i="50"/>
  <c r="L7" i="50"/>
  <c r="L35" i="49"/>
  <c r="L8" i="49"/>
  <c r="L37" i="49"/>
  <c r="L7" i="49"/>
  <c r="N19" i="49"/>
  <c r="N38" i="49" s="1"/>
  <c r="L28" i="50"/>
  <c r="L29" i="50"/>
  <c r="L24" i="46"/>
  <c r="L21" i="46"/>
  <c r="L23" i="46"/>
  <c r="L22" i="46"/>
  <c r="L33" i="49"/>
  <c r="L18" i="50"/>
  <c r="L36" i="46"/>
  <c r="L38" i="46"/>
  <c r="L33" i="46"/>
  <c r="L35" i="46"/>
  <c r="L32" i="46"/>
  <c r="L37" i="46"/>
  <c r="L34" i="46"/>
  <c r="L6" i="46"/>
  <c r="N19" i="46"/>
  <c r="L9" i="46"/>
  <c r="L8" i="46"/>
  <c r="L7" i="46"/>
  <c r="L36" i="45"/>
  <c r="L38" i="45"/>
  <c r="L33" i="45"/>
  <c r="L35" i="45"/>
  <c r="L32" i="45"/>
  <c r="L37" i="45"/>
  <c r="L34" i="45"/>
  <c r="L6" i="45"/>
  <c r="N19" i="45"/>
  <c r="L9" i="45"/>
  <c r="L8" i="45"/>
  <c r="L7" i="45"/>
  <c r="L29" i="45"/>
  <c r="L27" i="45"/>
  <c r="L28" i="45"/>
  <c r="J38" i="48"/>
  <c r="I38" i="48" s="1"/>
  <c r="J29" i="48"/>
  <c r="I28" i="48" s="1"/>
  <c r="I24" i="48"/>
  <c r="I23" i="48"/>
  <c r="I22" i="48"/>
  <c r="I21" i="48"/>
  <c r="J18" i="48"/>
  <c r="I17" i="48"/>
  <c r="M13" i="48"/>
  <c r="M29" i="48" s="1"/>
  <c r="I13" i="48"/>
  <c r="I12" i="48"/>
  <c r="I11" i="48"/>
  <c r="J9" i="48"/>
  <c r="I6" i="48" s="1"/>
  <c r="N33" i="49" l="1"/>
  <c r="N32" i="49"/>
  <c r="N34" i="49"/>
  <c r="O38" i="53"/>
  <c r="N33" i="45"/>
  <c r="N33" i="46"/>
  <c r="N38" i="45"/>
  <c r="N38" i="46"/>
  <c r="O38" i="54"/>
  <c r="O38" i="56"/>
  <c r="O38" i="55"/>
  <c r="O38" i="51"/>
  <c r="O38" i="52"/>
  <c r="N38" i="50"/>
  <c r="N37" i="50"/>
  <c r="N35" i="50"/>
  <c r="N33" i="50"/>
  <c r="N36" i="50"/>
  <c r="N34" i="50"/>
  <c r="N35" i="49"/>
  <c r="N35" i="45"/>
  <c r="N36" i="49"/>
  <c r="N37" i="49"/>
  <c r="N34" i="45"/>
  <c r="N37" i="45"/>
  <c r="N32" i="45"/>
  <c r="J24" i="48"/>
  <c r="N36" i="46"/>
  <c r="N34" i="46"/>
  <c r="N37" i="46"/>
  <c r="N32" i="46"/>
  <c r="N35" i="46"/>
  <c r="N36" i="45"/>
  <c r="I18" i="48"/>
  <c r="I29" i="48"/>
  <c r="I27" i="48"/>
  <c r="I8" i="48"/>
  <c r="I32" i="48"/>
  <c r="K19" i="48"/>
  <c r="O19" i="48" s="1"/>
  <c r="I33" i="48"/>
  <c r="I35" i="48"/>
  <c r="I36" i="48"/>
  <c r="I37" i="48"/>
  <c r="L28" i="48"/>
  <c r="L27" i="48"/>
  <c r="L29" i="48"/>
  <c r="M38" i="48"/>
  <c r="I7" i="48"/>
  <c r="I9" i="48"/>
  <c r="L17" i="48"/>
  <c r="M18" i="48"/>
  <c r="L18" i="48" s="1"/>
  <c r="I34" i="48"/>
  <c r="M9" i="48"/>
  <c r="L12" i="48"/>
  <c r="L11" i="48"/>
  <c r="L13" i="48"/>
  <c r="M24" i="48"/>
  <c r="O38" i="50" l="1"/>
  <c r="O38" i="49"/>
  <c r="O38" i="45"/>
  <c r="O38" i="46"/>
  <c r="L23" i="48"/>
  <c r="L21" i="48"/>
  <c r="L24" i="48"/>
  <c r="L22" i="48"/>
  <c r="L7" i="48"/>
  <c r="L8" i="48"/>
  <c r="N19" i="48"/>
  <c r="L9" i="48"/>
  <c r="L6" i="48"/>
  <c r="L34" i="48"/>
  <c r="L32" i="48"/>
  <c r="L38" i="48"/>
  <c r="L35" i="48"/>
  <c r="L36" i="48"/>
  <c r="L37" i="48"/>
  <c r="L33" i="48"/>
  <c r="J38" i="44"/>
  <c r="I35" i="44" s="1"/>
  <c r="J29" i="44"/>
  <c r="I27" i="44" s="1"/>
  <c r="I24" i="44"/>
  <c r="I23" i="44"/>
  <c r="I22" i="44"/>
  <c r="I21" i="44"/>
  <c r="J18" i="44"/>
  <c r="I17" i="44"/>
  <c r="M13" i="44"/>
  <c r="L12" i="44" s="1"/>
  <c r="I13" i="44"/>
  <c r="I12" i="44"/>
  <c r="I11" i="44"/>
  <c r="J9" i="44"/>
  <c r="J24" i="44" l="1"/>
  <c r="I28" i="44"/>
  <c r="N33" i="48"/>
  <c r="N38" i="48"/>
  <c r="N36" i="48"/>
  <c r="N34" i="48"/>
  <c r="N37" i="48"/>
  <c r="N32" i="48"/>
  <c r="N35" i="48"/>
  <c r="I29" i="44"/>
  <c r="I6" i="44"/>
  <c r="K19" i="44"/>
  <c r="O19" i="44" s="1"/>
  <c r="I18" i="44"/>
  <c r="M18" i="44"/>
  <c r="L13" i="44"/>
  <c r="I9" i="44"/>
  <c r="I33" i="44"/>
  <c r="I38" i="44"/>
  <c r="I36" i="44"/>
  <c r="M38" i="44"/>
  <c r="I7" i="44"/>
  <c r="L11" i="44"/>
  <c r="M24" i="44"/>
  <c r="M29" i="44"/>
  <c r="I37" i="44"/>
  <c r="I8" i="44"/>
  <c r="I32" i="44"/>
  <c r="M9" i="44"/>
  <c r="L17" i="44"/>
  <c r="I34" i="44"/>
  <c r="I126" i="16"/>
  <c r="I114" i="16"/>
  <c r="I113" i="16"/>
  <c r="H105" i="16"/>
  <c r="I92" i="16"/>
  <c r="I80" i="16"/>
  <c r="I79" i="16"/>
  <c r="H71" i="16"/>
  <c r="I58" i="16"/>
  <c r="I24" i="16"/>
  <c r="I46" i="16"/>
  <c r="I45" i="16"/>
  <c r="H79" i="16"/>
  <c r="H113" i="16"/>
  <c r="I105" i="16"/>
  <c r="I71" i="16"/>
  <c r="I37" i="16"/>
  <c r="H37" i="16"/>
  <c r="I117" i="16"/>
  <c r="I122" i="16"/>
  <c r="I83" i="16"/>
  <c r="I88" i="16"/>
  <c r="I49" i="16"/>
  <c r="I54" i="16"/>
  <c r="I3" i="16"/>
  <c r="H3" i="16"/>
  <c r="I12" i="16"/>
  <c r="I11" i="16"/>
  <c r="I15" i="16"/>
  <c r="I17" i="16"/>
  <c r="I85" i="16" s="1"/>
  <c r="I18" i="16"/>
  <c r="I86" i="16" s="1"/>
  <c r="I20" i="16"/>
  <c r="I21" i="16"/>
  <c r="I89" i="16" s="1"/>
  <c r="I22" i="16"/>
  <c r="I90" i="16" s="1"/>
  <c r="I27" i="16"/>
  <c r="I95" i="16" s="1"/>
  <c r="I28" i="16"/>
  <c r="I62" i="16" s="1"/>
  <c r="I130" i="16" s="1"/>
  <c r="I29" i="16"/>
  <c r="I97" i="16" s="1"/>
  <c r="J38" i="43"/>
  <c r="I35" i="43" s="1"/>
  <c r="J29" i="43"/>
  <c r="I29" i="43" s="1"/>
  <c r="I24" i="43"/>
  <c r="I23" i="43"/>
  <c r="I22" i="43"/>
  <c r="I21" i="43"/>
  <c r="J18" i="43"/>
  <c r="I17" i="43"/>
  <c r="M13" i="43"/>
  <c r="M29" i="43" s="1"/>
  <c r="I13" i="43"/>
  <c r="I12" i="43"/>
  <c r="I11" i="43"/>
  <c r="J9" i="43"/>
  <c r="I9" i="43" s="1"/>
  <c r="I96" i="16" l="1"/>
  <c r="I55" i="16"/>
  <c r="I123" i="16" s="1"/>
  <c r="I61" i="16"/>
  <c r="I129" i="16" s="1"/>
  <c r="I63" i="16"/>
  <c r="I131" i="16" s="1"/>
  <c r="I52" i="16"/>
  <c r="I120" i="16" s="1"/>
  <c r="O38" i="48"/>
  <c r="I56" i="16"/>
  <c r="I124" i="16" s="1"/>
  <c r="I51" i="16"/>
  <c r="I119" i="16" s="1"/>
  <c r="J24" i="43"/>
  <c r="L18" i="44"/>
  <c r="M18" i="43"/>
  <c r="I18" i="43"/>
  <c r="L17" i="43"/>
  <c r="I13" i="16" s="1"/>
  <c r="I47" i="16" s="1"/>
  <c r="I115" i="16" s="1"/>
  <c r="I28" i="43"/>
  <c r="L13" i="43"/>
  <c r="I10" i="16" s="1"/>
  <c r="I7" i="43"/>
  <c r="L11" i="43"/>
  <c r="I8" i="16" s="1"/>
  <c r="K19" i="43"/>
  <c r="O19" i="43" s="1"/>
  <c r="L27" i="44"/>
  <c r="L29" i="44"/>
  <c r="L28" i="44"/>
  <c r="L8" i="44"/>
  <c r="L9" i="44"/>
  <c r="L7" i="44"/>
  <c r="L6" i="44"/>
  <c r="N19" i="44"/>
  <c r="L22" i="44"/>
  <c r="L24" i="44"/>
  <c r="L21" i="44"/>
  <c r="L23" i="44"/>
  <c r="L32" i="44"/>
  <c r="L38" i="44"/>
  <c r="L33" i="44"/>
  <c r="L37" i="44"/>
  <c r="L34" i="44"/>
  <c r="L36" i="44"/>
  <c r="L35" i="44"/>
  <c r="I33" i="43"/>
  <c r="I34" i="43"/>
  <c r="I37" i="43"/>
  <c r="I38" i="43"/>
  <c r="L28" i="43"/>
  <c r="L27" i="43"/>
  <c r="L29" i="43"/>
  <c r="I6" i="43"/>
  <c r="I27" i="43"/>
  <c r="I32" i="43"/>
  <c r="I36" i="43"/>
  <c r="I8" i="43"/>
  <c r="M9" i="43"/>
  <c r="L12" i="43"/>
  <c r="I9" i="16" s="1"/>
  <c r="M38" i="43"/>
  <c r="M24" i="43"/>
  <c r="H126" i="16"/>
  <c r="G126" i="16"/>
  <c r="F126" i="16"/>
  <c r="E126" i="16"/>
  <c r="H122" i="16"/>
  <c r="G122" i="16"/>
  <c r="F122" i="16"/>
  <c r="E122" i="16"/>
  <c r="H117" i="16"/>
  <c r="G117" i="16"/>
  <c r="F117" i="16"/>
  <c r="E117" i="16"/>
  <c r="H114" i="16"/>
  <c r="G114" i="16"/>
  <c r="F114" i="16"/>
  <c r="E114" i="16"/>
  <c r="G113" i="16"/>
  <c r="F113" i="16"/>
  <c r="E113" i="16"/>
  <c r="G105" i="16"/>
  <c r="F105" i="16"/>
  <c r="E105" i="16"/>
  <c r="F94" i="16"/>
  <c r="E61" i="16"/>
  <c r="E129" i="16" s="1"/>
  <c r="F61" i="16"/>
  <c r="F129" i="16" s="1"/>
  <c r="G61" i="16"/>
  <c r="G129" i="16" s="1"/>
  <c r="E96" i="16"/>
  <c r="F96" i="16"/>
  <c r="E63" i="16"/>
  <c r="E131" i="16" s="1"/>
  <c r="E98" i="16"/>
  <c r="F98" i="16"/>
  <c r="G64" i="16"/>
  <c r="G132" i="16" s="1"/>
  <c r="E99" i="16"/>
  <c r="F99" i="16"/>
  <c r="G99" i="16"/>
  <c r="G98" i="16"/>
  <c r="G97" i="16"/>
  <c r="F97" i="16"/>
  <c r="E97" i="16"/>
  <c r="G96" i="16"/>
  <c r="F95" i="16"/>
  <c r="E95" i="16"/>
  <c r="G94" i="16"/>
  <c r="E94" i="16"/>
  <c r="E91" i="16"/>
  <c r="F91" i="16"/>
  <c r="G91" i="16"/>
  <c r="F90" i="16"/>
  <c r="E90" i="16"/>
  <c r="F89" i="16"/>
  <c r="E89" i="16"/>
  <c r="G87" i="16"/>
  <c r="F87" i="16"/>
  <c r="E87" i="16"/>
  <c r="G86" i="16"/>
  <c r="F86" i="16"/>
  <c r="E86" i="16"/>
  <c r="G85" i="16"/>
  <c r="F85" i="16"/>
  <c r="E85" i="16"/>
  <c r="G84" i="16"/>
  <c r="F84" i="16"/>
  <c r="E84" i="16"/>
  <c r="E73" i="16"/>
  <c r="E74" i="16"/>
  <c r="E75" i="16"/>
  <c r="H92" i="16"/>
  <c r="G92" i="16"/>
  <c r="F92" i="16"/>
  <c r="E92" i="16"/>
  <c r="H88" i="16"/>
  <c r="G88" i="16"/>
  <c r="F88" i="16"/>
  <c r="E88" i="16"/>
  <c r="H83" i="16"/>
  <c r="G83" i="16"/>
  <c r="F83" i="16"/>
  <c r="E83" i="16"/>
  <c r="H80" i="16"/>
  <c r="G80" i="16"/>
  <c r="F80" i="16"/>
  <c r="E80" i="16"/>
  <c r="G79" i="16"/>
  <c r="F79" i="16"/>
  <c r="E79" i="16"/>
  <c r="G71" i="16"/>
  <c r="F71" i="16"/>
  <c r="E71" i="16"/>
  <c r="E60" i="16"/>
  <c r="E128" i="16" s="1"/>
  <c r="F60" i="16"/>
  <c r="F128" i="16" s="1"/>
  <c r="G60" i="16"/>
  <c r="G128" i="16" s="1"/>
  <c r="E62" i="16"/>
  <c r="E130" i="16" s="1"/>
  <c r="F62" i="16"/>
  <c r="F130" i="16" s="1"/>
  <c r="G62" i="16"/>
  <c r="G130" i="16" s="1"/>
  <c r="F63" i="16"/>
  <c r="F131" i="16" s="1"/>
  <c r="G63" i="16"/>
  <c r="G131" i="16" s="1"/>
  <c r="E64" i="16"/>
  <c r="E132" i="16" s="1"/>
  <c r="F64" i="16"/>
  <c r="F132" i="16" s="1"/>
  <c r="F65" i="16"/>
  <c r="F133" i="16" s="1"/>
  <c r="G65" i="16"/>
  <c r="G133" i="16" s="1"/>
  <c r="G57" i="16"/>
  <c r="G125" i="16" s="1"/>
  <c r="F57" i="16"/>
  <c r="F125" i="16" s="1"/>
  <c r="E57" i="16"/>
  <c r="E125" i="16" s="1"/>
  <c r="F56" i="16"/>
  <c r="F124" i="16" s="1"/>
  <c r="E56" i="16"/>
  <c r="E124" i="16" s="1"/>
  <c r="F55" i="16"/>
  <c r="F123" i="16" s="1"/>
  <c r="E55" i="16"/>
  <c r="E123" i="16" s="1"/>
  <c r="E52" i="16"/>
  <c r="E120" i="16" s="1"/>
  <c r="F52" i="16"/>
  <c r="F120" i="16" s="1"/>
  <c r="G52" i="16"/>
  <c r="G120" i="16" s="1"/>
  <c r="E53" i="16"/>
  <c r="E121" i="16" s="1"/>
  <c r="F53" i="16"/>
  <c r="F121" i="16" s="1"/>
  <c r="G53" i="16"/>
  <c r="G121" i="16" s="1"/>
  <c r="G51" i="16"/>
  <c r="G119" i="16" s="1"/>
  <c r="F51" i="16"/>
  <c r="F119" i="16" s="1"/>
  <c r="E51" i="16"/>
  <c r="E119" i="16" s="1"/>
  <c r="G50" i="16"/>
  <c r="G118" i="16" s="1"/>
  <c r="F50" i="16"/>
  <c r="F118" i="16" s="1"/>
  <c r="E50" i="16"/>
  <c r="E118" i="16" s="1"/>
  <c r="E39" i="16"/>
  <c r="E107" i="16" s="1"/>
  <c r="E40" i="16"/>
  <c r="E108" i="16" s="1"/>
  <c r="E41" i="16"/>
  <c r="E109" i="16" s="1"/>
  <c r="E37" i="16"/>
  <c r="F37" i="16"/>
  <c r="G37" i="16"/>
  <c r="E45" i="16"/>
  <c r="F45" i="16"/>
  <c r="G45" i="16"/>
  <c r="H45" i="16"/>
  <c r="E46" i="16"/>
  <c r="F46" i="16"/>
  <c r="G46" i="16"/>
  <c r="H46" i="16"/>
  <c r="E49" i="16"/>
  <c r="F49" i="16"/>
  <c r="G49" i="16"/>
  <c r="H49" i="16"/>
  <c r="E54" i="16"/>
  <c r="F54" i="16"/>
  <c r="G54" i="16"/>
  <c r="H54" i="16"/>
  <c r="E58" i="16"/>
  <c r="F58" i="16"/>
  <c r="G58" i="16"/>
  <c r="H58" i="16"/>
  <c r="H24" i="16"/>
  <c r="H20" i="16"/>
  <c r="H15" i="16"/>
  <c r="H12" i="16"/>
  <c r="H11" i="16"/>
  <c r="J38" i="42"/>
  <c r="I37" i="42" s="1"/>
  <c r="J29" i="42"/>
  <c r="I27" i="42" s="1"/>
  <c r="I24" i="42"/>
  <c r="I23" i="42"/>
  <c r="I22" i="42"/>
  <c r="I21" i="42"/>
  <c r="J18" i="42"/>
  <c r="I17" i="42"/>
  <c r="M13" i="42"/>
  <c r="M38" i="42" s="1"/>
  <c r="L38" i="42" s="1"/>
  <c r="H31" i="16" s="1"/>
  <c r="I13" i="42"/>
  <c r="I12" i="42"/>
  <c r="I11" i="42"/>
  <c r="J9" i="42"/>
  <c r="I8" i="42" s="1"/>
  <c r="N34" i="44" l="1"/>
  <c r="L18" i="43"/>
  <c r="I14" i="16" s="1"/>
  <c r="I82" i="16" s="1"/>
  <c r="I81" i="16"/>
  <c r="I43" i="16"/>
  <c r="I111" i="16" s="1"/>
  <c r="I77" i="16"/>
  <c r="I42" i="16"/>
  <c r="I110" i="16" s="1"/>
  <c r="I76" i="16"/>
  <c r="I44" i="16"/>
  <c r="I112" i="16" s="1"/>
  <c r="I78" i="16"/>
  <c r="N38" i="44"/>
  <c r="N32" i="44"/>
  <c r="N37" i="44"/>
  <c r="N33" i="44"/>
  <c r="N35" i="44"/>
  <c r="N36" i="44"/>
  <c r="L8" i="43"/>
  <c r="I6" i="16" s="1"/>
  <c r="L6" i="43"/>
  <c r="I4" i="16" s="1"/>
  <c r="N19" i="43"/>
  <c r="L9" i="43"/>
  <c r="I7" i="16" s="1"/>
  <c r="L7" i="43"/>
  <c r="I5" i="16" s="1"/>
  <c r="L23" i="43"/>
  <c r="L21" i="43"/>
  <c r="I16" i="16" s="1"/>
  <c r="L22" i="43"/>
  <c r="L24" i="43"/>
  <c r="L34" i="43"/>
  <c r="L36" i="43"/>
  <c r="L32" i="43"/>
  <c r="I25" i="16" s="1"/>
  <c r="L35" i="43"/>
  <c r="L38" i="43"/>
  <c r="I31" i="16" s="1"/>
  <c r="L37" i="43"/>
  <c r="I30" i="16" s="1"/>
  <c r="L33" i="43"/>
  <c r="I26" i="16" s="1"/>
  <c r="H99" i="16"/>
  <c r="H65" i="16"/>
  <c r="H133" i="16" s="1"/>
  <c r="G95" i="16"/>
  <c r="E65" i="16"/>
  <c r="E133" i="16" s="1"/>
  <c r="L37" i="42"/>
  <c r="H30" i="16" s="1"/>
  <c r="I38" i="42"/>
  <c r="I29" i="42"/>
  <c r="L36" i="42"/>
  <c r="H29" i="16" s="1"/>
  <c r="L32" i="42"/>
  <c r="H25" i="16" s="1"/>
  <c r="L33" i="42"/>
  <c r="H26" i="16" s="1"/>
  <c r="L34" i="42"/>
  <c r="H27" i="16" s="1"/>
  <c r="L35" i="42"/>
  <c r="H28" i="16" s="1"/>
  <c r="M24" i="42"/>
  <c r="I28" i="42"/>
  <c r="M9" i="42"/>
  <c r="L8" i="42" s="1"/>
  <c r="H6" i="16" s="1"/>
  <c r="I18" i="42"/>
  <c r="M18" i="42"/>
  <c r="L13" i="42"/>
  <c r="H10" i="16" s="1"/>
  <c r="J24" i="42"/>
  <c r="I7" i="42"/>
  <c r="I9" i="42"/>
  <c r="I6" i="42"/>
  <c r="L11" i="42"/>
  <c r="H8" i="16" s="1"/>
  <c r="L17" i="42"/>
  <c r="H13" i="16" s="1"/>
  <c r="L12" i="42"/>
  <c r="H9" i="16" s="1"/>
  <c r="M29" i="42"/>
  <c r="I23" i="16" s="1"/>
  <c r="G24" i="16"/>
  <c r="G20" i="16"/>
  <c r="G15" i="16"/>
  <c r="G12" i="16"/>
  <c r="G11" i="16"/>
  <c r="G3" i="16"/>
  <c r="I48" i="16" l="1"/>
  <c r="I116" i="16" s="1"/>
  <c r="I84" i="16"/>
  <c r="I50" i="16"/>
  <c r="I118" i="16" s="1"/>
  <c r="I73" i="16"/>
  <c r="I39" i="16"/>
  <c r="I107" i="16" s="1"/>
  <c r="I74" i="16"/>
  <c r="I40" i="16"/>
  <c r="I108" i="16" s="1"/>
  <c r="I41" i="16"/>
  <c r="I109" i="16" s="1"/>
  <c r="I75" i="16"/>
  <c r="I72" i="16"/>
  <c r="I38" i="16"/>
  <c r="I106" i="16" s="1"/>
  <c r="I99" i="16"/>
  <c r="I65" i="16"/>
  <c r="I133" i="16" s="1"/>
  <c r="I98" i="16"/>
  <c r="I64" i="16"/>
  <c r="I132" i="16" s="1"/>
  <c r="I93" i="16"/>
  <c r="I59" i="16"/>
  <c r="I127" i="16" s="1"/>
  <c r="I60" i="16"/>
  <c r="I128" i="16" s="1"/>
  <c r="I94" i="16"/>
  <c r="O38" i="44"/>
  <c r="I91" i="16"/>
  <c r="I57" i="16"/>
  <c r="I125" i="16" s="1"/>
  <c r="N33" i="43"/>
  <c r="N32" i="43"/>
  <c r="N38" i="43"/>
  <c r="N34" i="43"/>
  <c r="N37" i="43"/>
  <c r="N36" i="43"/>
  <c r="N35" i="43"/>
  <c r="H44" i="16"/>
  <c r="H112" i="16" s="1"/>
  <c r="H78" i="16"/>
  <c r="H77" i="16"/>
  <c r="H43" i="16"/>
  <c r="H111" i="16" s="1"/>
  <c r="H47" i="16"/>
  <c r="H115" i="16" s="1"/>
  <c r="H81" i="16"/>
  <c r="H42" i="16"/>
  <c r="H110" i="16" s="1"/>
  <c r="H76" i="16"/>
  <c r="H40" i="16"/>
  <c r="H108" i="16" s="1"/>
  <c r="H74" i="16"/>
  <c r="H93" i="16"/>
  <c r="H59" i="16"/>
  <c r="H63" i="16"/>
  <c r="H131" i="16" s="1"/>
  <c r="H97" i="16"/>
  <c r="H98" i="16"/>
  <c r="H64" i="16"/>
  <c r="H132" i="16" s="1"/>
  <c r="H96" i="16"/>
  <c r="H62" i="16"/>
  <c r="H130" i="16" s="1"/>
  <c r="H61" i="16"/>
  <c r="H129" i="16" s="1"/>
  <c r="H95" i="16"/>
  <c r="H60" i="16"/>
  <c r="H128" i="16" s="1"/>
  <c r="H94" i="16"/>
  <c r="L9" i="42"/>
  <c r="H7" i="16" s="1"/>
  <c r="L7" i="42"/>
  <c r="H5" i="16" s="1"/>
  <c r="L6" i="42"/>
  <c r="H4" i="16" s="1"/>
  <c r="L18" i="42"/>
  <c r="H14" i="16" s="1"/>
  <c r="L29" i="42"/>
  <c r="H23" i="16" s="1"/>
  <c r="L28" i="42"/>
  <c r="H22" i="16" s="1"/>
  <c r="L27" i="42"/>
  <c r="H21" i="16" s="1"/>
  <c r="O38" i="43" l="1"/>
  <c r="H82" i="16"/>
  <c r="H48" i="16"/>
  <c r="H116" i="16" s="1"/>
  <c r="H39" i="16"/>
  <c r="H107" i="16" s="1"/>
  <c r="H73" i="16"/>
  <c r="H41" i="16"/>
  <c r="H109" i="16" s="1"/>
  <c r="H75" i="16"/>
  <c r="H55" i="16"/>
  <c r="H123" i="16" s="1"/>
  <c r="H89" i="16"/>
  <c r="H56" i="16"/>
  <c r="H124" i="16" s="1"/>
  <c r="H90" i="16"/>
  <c r="H91" i="16"/>
  <c r="H57" i="16"/>
  <c r="H125" i="16" s="1"/>
  <c r="H72" i="16"/>
  <c r="H38" i="16"/>
  <c r="H106" i="16" s="1"/>
  <c r="H127" i="16"/>
  <c r="I38" i="41"/>
  <c r="J38" i="41" s="1"/>
  <c r="J35" i="41"/>
  <c r="I35" i="41" s="1"/>
  <c r="J28" i="41"/>
  <c r="I28" i="41" s="1"/>
  <c r="I23" i="41"/>
  <c r="I22" i="41"/>
  <c r="I21" i="41"/>
  <c r="I20" i="41"/>
  <c r="J17" i="41"/>
  <c r="I16" i="41"/>
  <c r="M13" i="41"/>
  <c r="M38" i="41" s="1"/>
  <c r="I13" i="41"/>
  <c r="I12" i="41"/>
  <c r="I11" i="41"/>
  <c r="I10" i="41"/>
  <c r="J8" i="41"/>
  <c r="I8" i="41"/>
  <c r="J23" i="41" l="1"/>
  <c r="I6" i="41"/>
  <c r="K18" i="41"/>
  <c r="L12" i="41"/>
  <c r="G10" i="16" s="1"/>
  <c r="M7" i="41"/>
  <c r="L6" i="41" s="1"/>
  <c r="G4" i="16" s="1"/>
  <c r="L10" i="41"/>
  <c r="G8" i="16" s="1"/>
  <c r="M17" i="41"/>
  <c r="I32" i="41"/>
  <c r="L16" i="41"/>
  <c r="G13" i="16" s="1"/>
  <c r="I27" i="41"/>
  <c r="M28" i="41"/>
  <c r="L38" i="41"/>
  <c r="G25" i="16" s="1"/>
  <c r="L11" i="41"/>
  <c r="G9" i="16" s="1"/>
  <c r="L13" i="41"/>
  <c r="I34" i="41"/>
  <c r="M35" i="41"/>
  <c r="I17" i="41"/>
  <c r="I7" i="41"/>
  <c r="O18" i="41"/>
  <c r="I26" i="41"/>
  <c r="I31" i="41"/>
  <c r="I33" i="41"/>
  <c r="R26" i="37"/>
  <c r="R27" i="37"/>
  <c r="R29" i="37"/>
  <c r="R36" i="37"/>
  <c r="R7" i="37"/>
  <c r="R15" i="37"/>
  <c r="R17" i="37"/>
  <c r="R18" i="37"/>
  <c r="I17" i="37"/>
  <c r="I18" i="37"/>
  <c r="I15" i="37"/>
  <c r="I7" i="37"/>
  <c r="G42" i="16" l="1"/>
  <c r="G110" i="16" s="1"/>
  <c r="G76" i="16"/>
  <c r="G77" i="16"/>
  <c r="G43" i="16"/>
  <c r="G111" i="16" s="1"/>
  <c r="G38" i="16"/>
  <c r="G72" i="16"/>
  <c r="G59" i="16"/>
  <c r="G127" i="16" s="1"/>
  <c r="G93" i="16"/>
  <c r="G44" i="16"/>
  <c r="G112" i="16" s="1"/>
  <c r="G78" i="16"/>
  <c r="G47" i="16"/>
  <c r="G115" i="16" s="1"/>
  <c r="G81" i="16"/>
  <c r="L17" i="41"/>
  <c r="G14" i="16" s="1"/>
  <c r="L8" i="41"/>
  <c r="L7" i="41"/>
  <c r="N18" i="41"/>
  <c r="M23" i="41" s="1"/>
  <c r="L20" i="41" s="1"/>
  <c r="L31" i="41"/>
  <c r="L35" i="41"/>
  <c r="L33" i="41"/>
  <c r="L32" i="41"/>
  <c r="L34" i="41"/>
  <c r="L27" i="41"/>
  <c r="G22" i="16" s="1"/>
  <c r="L28" i="41"/>
  <c r="L26" i="41"/>
  <c r="G21" i="16" s="1"/>
  <c r="Q26" i="37"/>
  <c r="Q15" i="37"/>
  <c r="Q29" i="37"/>
  <c r="Q27" i="37"/>
  <c r="Q36" i="37"/>
  <c r="Q7" i="37"/>
  <c r="H7" i="37"/>
  <c r="Q17" i="37"/>
  <c r="Q18" i="37"/>
  <c r="H15" i="37"/>
  <c r="H18" i="37"/>
  <c r="H17" i="37"/>
  <c r="G48" i="16" l="1"/>
  <c r="G116" i="16" s="1"/>
  <c r="G82" i="16"/>
  <c r="G106" i="16"/>
  <c r="G89" i="16"/>
  <c r="G55" i="16"/>
  <c r="G123" i="16" s="1"/>
  <c r="G56" i="16"/>
  <c r="G124" i="16" s="1"/>
  <c r="G90" i="16"/>
  <c r="L22" i="41"/>
  <c r="L21" i="41"/>
  <c r="L23" i="41"/>
  <c r="F12" i="16"/>
  <c r="F11" i="16"/>
  <c r="F15" i="16"/>
  <c r="F20" i="16"/>
  <c r="F24" i="16"/>
  <c r="F3" i="16"/>
  <c r="I8" i="40"/>
  <c r="I38" i="40"/>
  <c r="J38" i="40" s="1"/>
  <c r="J35" i="40"/>
  <c r="I33" i="40" s="1"/>
  <c r="J28" i="40"/>
  <c r="I28" i="40" s="1"/>
  <c r="I23" i="40"/>
  <c r="I22" i="40"/>
  <c r="I21" i="40"/>
  <c r="I20" i="40"/>
  <c r="J17" i="40"/>
  <c r="I16" i="40"/>
  <c r="M13" i="40"/>
  <c r="M7" i="40" s="1"/>
  <c r="I13" i="40"/>
  <c r="I12" i="40"/>
  <c r="I11" i="40"/>
  <c r="I10" i="40"/>
  <c r="I8" i="37" s="1"/>
  <c r="J8" i="40"/>
  <c r="I7" i="40" s="1"/>
  <c r="L11" i="40" l="1"/>
  <c r="F9" i="16" s="1"/>
  <c r="L13" i="40"/>
  <c r="M17" i="40"/>
  <c r="I35" i="40"/>
  <c r="L7" i="40"/>
  <c r="L6" i="40"/>
  <c r="F4" i="16" s="1"/>
  <c r="I9" i="37"/>
  <c r="I10" i="37"/>
  <c r="I13" i="37"/>
  <c r="L8" i="40"/>
  <c r="M38" i="40"/>
  <c r="N18" i="40" s="1"/>
  <c r="M23" i="40" s="1"/>
  <c r="L22" i="40" s="1"/>
  <c r="M28" i="40"/>
  <c r="L26" i="40" s="1"/>
  <c r="L12" i="40"/>
  <c r="F10" i="16" s="1"/>
  <c r="J23" i="40"/>
  <c r="M35" i="40"/>
  <c r="L32" i="40" s="1"/>
  <c r="K18" i="40"/>
  <c r="O18" i="40" s="1"/>
  <c r="I31" i="40"/>
  <c r="L10" i="40"/>
  <c r="F8" i="16" s="1"/>
  <c r="I17" i="40"/>
  <c r="I34" i="40"/>
  <c r="L38" i="40"/>
  <c r="F25" i="16" s="1"/>
  <c r="I6" i="40"/>
  <c r="L16" i="40"/>
  <c r="F13" i="16" s="1"/>
  <c r="I26" i="40"/>
  <c r="I27" i="40"/>
  <c r="I32" i="40"/>
  <c r="E24" i="16"/>
  <c r="E20" i="16"/>
  <c r="E15" i="16"/>
  <c r="E12" i="16"/>
  <c r="E11" i="16"/>
  <c r="E3" i="16"/>
  <c r="F6" i="16" l="1"/>
  <c r="F40" i="16" s="1"/>
  <c r="F108" i="16" s="1"/>
  <c r="G5" i="16"/>
  <c r="F5" i="16"/>
  <c r="G6" i="16"/>
  <c r="F43" i="16"/>
  <c r="F111" i="16" s="1"/>
  <c r="F77" i="16"/>
  <c r="F47" i="16"/>
  <c r="F115" i="16" s="1"/>
  <c r="F81" i="16"/>
  <c r="F42" i="16"/>
  <c r="F110" i="16" s="1"/>
  <c r="F76" i="16"/>
  <c r="F7" i="16"/>
  <c r="F75" i="16" s="1"/>
  <c r="G7" i="16"/>
  <c r="F78" i="16"/>
  <c r="F44" i="16"/>
  <c r="F112" i="16" s="1"/>
  <c r="F38" i="16"/>
  <c r="F72" i="16"/>
  <c r="F93" i="16"/>
  <c r="F59" i="16"/>
  <c r="F127" i="16" s="1"/>
  <c r="L33" i="40"/>
  <c r="I14" i="37"/>
  <c r="L27" i="40"/>
  <c r="L28" i="40"/>
  <c r="L34" i="40"/>
  <c r="L35" i="40"/>
  <c r="L31" i="40"/>
  <c r="L17" i="40"/>
  <c r="F14" i="16" s="1"/>
  <c r="L23" i="40"/>
  <c r="L20" i="40"/>
  <c r="L21" i="40"/>
  <c r="F74" i="16" l="1"/>
  <c r="F41" i="16"/>
  <c r="F109" i="16" s="1"/>
  <c r="G41" i="16"/>
  <c r="G109" i="16" s="1"/>
  <c r="G75" i="16"/>
  <c r="G40" i="16"/>
  <c r="G108" i="16" s="1"/>
  <c r="G74" i="16"/>
  <c r="F39" i="16"/>
  <c r="F107" i="16" s="1"/>
  <c r="F73" i="16"/>
  <c r="G39" i="16"/>
  <c r="G73" i="16"/>
  <c r="G34" i="16"/>
  <c r="F48" i="16"/>
  <c r="F116" i="16" s="1"/>
  <c r="F82" i="16"/>
  <c r="F106" i="16"/>
  <c r="F34" i="16"/>
  <c r="I37" i="39"/>
  <c r="J34" i="39"/>
  <c r="I31" i="39" s="1"/>
  <c r="J27" i="39"/>
  <c r="I26" i="39" s="1"/>
  <c r="I22" i="39"/>
  <c r="I21" i="39"/>
  <c r="I20" i="39"/>
  <c r="I19" i="39"/>
  <c r="J16" i="39"/>
  <c r="I15" i="39"/>
  <c r="M12" i="39"/>
  <c r="L9" i="39" s="1"/>
  <c r="E8" i="16" s="1"/>
  <c r="I12" i="39"/>
  <c r="I11" i="39"/>
  <c r="I10" i="39"/>
  <c r="I9" i="39"/>
  <c r="J7" i="39"/>
  <c r="F102" i="16" l="1"/>
  <c r="F68" i="16"/>
  <c r="F136" i="16"/>
  <c r="G102" i="16"/>
  <c r="G107" i="16"/>
  <c r="G136" i="16" s="1"/>
  <c r="G68" i="16"/>
  <c r="E76" i="16"/>
  <c r="E42" i="16"/>
  <c r="E110" i="16" s="1"/>
  <c r="H6" i="37"/>
  <c r="I6" i="37"/>
  <c r="H8" i="37"/>
  <c r="H9" i="37"/>
  <c r="H13" i="37"/>
  <c r="H16" i="37"/>
  <c r="I16" i="37" s="1"/>
  <c r="H10" i="37"/>
  <c r="J37" i="39"/>
  <c r="K17" i="39" s="1"/>
  <c r="O17" i="39" s="1"/>
  <c r="J22" i="39"/>
  <c r="I7" i="39"/>
  <c r="M7" i="39"/>
  <c r="L7" i="39" s="1"/>
  <c r="L10" i="39"/>
  <c r="E9" i="16" s="1"/>
  <c r="I27" i="39"/>
  <c r="I6" i="39"/>
  <c r="I34" i="39"/>
  <c r="M16" i="39"/>
  <c r="L11" i="39"/>
  <c r="E10" i="16" s="1"/>
  <c r="M27" i="39"/>
  <c r="L25" i="39" s="1"/>
  <c r="M34" i="39"/>
  <c r="L12" i="39"/>
  <c r="I30" i="39"/>
  <c r="L37" i="39"/>
  <c r="E25" i="16" s="1"/>
  <c r="I16" i="39"/>
  <c r="I25" i="39"/>
  <c r="I33" i="39"/>
  <c r="M37" i="39"/>
  <c r="L15" i="39"/>
  <c r="E13" i="16" s="1"/>
  <c r="I32" i="39"/>
  <c r="K39" i="37"/>
  <c r="L39" i="37"/>
  <c r="M39" i="37"/>
  <c r="N39" i="37"/>
  <c r="O39" i="37"/>
  <c r="P39" i="37"/>
  <c r="K40" i="37"/>
  <c r="M40" i="37"/>
  <c r="N40" i="37"/>
  <c r="O40" i="37"/>
  <c r="P40" i="37"/>
  <c r="K41" i="37"/>
  <c r="L41" i="37"/>
  <c r="M41" i="37"/>
  <c r="N41" i="37"/>
  <c r="O41" i="37"/>
  <c r="P41" i="37"/>
  <c r="K42" i="37"/>
  <c r="L42" i="37"/>
  <c r="M42" i="37"/>
  <c r="N42" i="37"/>
  <c r="O42" i="37"/>
  <c r="P42" i="37"/>
  <c r="K43" i="37"/>
  <c r="N43" i="37"/>
  <c r="K44" i="37"/>
  <c r="O44" i="37"/>
  <c r="K45" i="37"/>
  <c r="K46" i="37"/>
  <c r="K47" i="37"/>
  <c r="K48" i="37"/>
  <c r="K49" i="37"/>
  <c r="K50" i="37"/>
  <c r="K51" i="37"/>
  <c r="K52" i="37"/>
  <c r="K53" i="37"/>
  <c r="K54" i="37"/>
  <c r="G5" i="37"/>
  <c r="S10" i="36"/>
  <c r="S8" i="36"/>
  <c r="E93" i="16" l="1"/>
  <c r="E59" i="16"/>
  <c r="E127" i="16" s="1"/>
  <c r="E77" i="16"/>
  <c r="E43" i="16"/>
  <c r="E111" i="16" s="1"/>
  <c r="E81" i="16"/>
  <c r="E47" i="16"/>
  <c r="E115" i="16" s="1"/>
  <c r="E44" i="16"/>
  <c r="E112" i="16" s="1"/>
  <c r="E78" i="16"/>
  <c r="I19" i="37"/>
  <c r="R6" i="37" s="1"/>
  <c r="H14" i="37"/>
  <c r="L6" i="39"/>
  <c r="E4" i="16" s="1"/>
  <c r="N17" i="39"/>
  <c r="M22" i="39" s="1"/>
  <c r="L21" i="39" s="1"/>
  <c r="L16" i="39"/>
  <c r="E14" i="16" s="1"/>
  <c r="L32" i="39"/>
  <c r="L33" i="39"/>
  <c r="L30" i="39"/>
  <c r="L34" i="39"/>
  <c r="L26" i="39"/>
  <c r="L27" i="39"/>
  <c r="L31" i="39"/>
  <c r="P36" i="37"/>
  <c r="P53" i="37" s="1"/>
  <c r="N36" i="37"/>
  <c r="N53" i="37" s="1"/>
  <c r="M36" i="37"/>
  <c r="M53" i="37" s="1"/>
  <c r="L36" i="37"/>
  <c r="L53" i="37" s="1"/>
  <c r="P27" i="37"/>
  <c r="P44" i="37" s="1"/>
  <c r="N27" i="37"/>
  <c r="N44" i="37" s="1"/>
  <c r="M27" i="37"/>
  <c r="M44" i="37" s="1"/>
  <c r="L27" i="37"/>
  <c r="L44" i="37" s="1"/>
  <c r="P35" i="37"/>
  <c r="P52" i="37" s="1"/>
  <c r="O35" i="37"/>
  <c r="O52" i="37" s="1"/>
  <c r="M35" i="37"/>
  <c r="M52" i="37" s="1"/>
  <c r="L35" i="37"/>
  <c r="L52" i="37" s="1"/>
  <c r="P26" i="37"/>
  <c r="P43" i="37" s="1"/>
  <c r="O26" i="37"/>
  <c r="O43" i="37" s="1"/>
  <c r="M26" i="37"/>
  <c r="M43" i="37" s="1"/>
  <c r="L26" i="37"/>
  <c r="L43" i="37" s="1"/>
  <c r="M32" i="37"/>
  <c r="M49" i="37" s="1"/>
  <c r="L32" i="37"/>
  <c r="L49" i="37" s="1"/>
  <c r="L31" i="37"/>
  <c r="L48" i="37" s="1"/>
  <c r="O29" i="37"/>
  <c r="O46" i="37" s="1"/>
  <c r="N29" i="37"/>
  <c r="N46" i="37" s="1"/>
  <c r="M29" i="37"/>
  <c r="M46" i="37" s="1"/>
  <c r="L29" i="37"/>
  <c r="L46" i="37" s="1"/>
  <c r="L28" i="37"/>
  <c r="L45" i="37" s="1"/>
  <c r="L23" i="37"/>
  <c r="L40" i="37" s="1"/>
  <c r="M7" i="37"/>
  <c r="N7" i="37"/>
  <c r="O7" i="37"/>
  <c r="M10" i="37"/>
  <c r="P18" i="37"/>
  <c r="N18" i="37"/>
  <c r="M18" i="37"/>
  <c r="L18" i="37"/>
  <c r="P17" i="37"/>
  <c r="N17" i="37"/>
  <c r="M17" i="37"/>
  <c r="L17" i="37"/>
  <c r="P16" i="37"/>
  <c r="O16" i="37"/>
  <c r="M16" i="37"/>
  <c r="L16" i="37"/>
  <c r="P15" i="37"/>
  <c r="O15" i="37"/>
  <c r="M15" i="37"/>
  <c r="L15" i="37"/>
  <c r="L10" i="37"/>
  <c r="L9" i="37"/>
  <c r="L7" i="37"/>
  <c r="L6" i="37"/>
  <c r="L5" i="37"/>
  <c r="G37" i="37"/>
  <c r="F37" i="37"/>
  <c r="O18" i="37" s="1"/>
  <c r="E37" i="37"/>
  <c r="D37" i="37"/>
  <c r="C37" i="37"/>
  <c r="F19" i="37"/>
  <c r="E19" i="37"/>
  <c r="N16" i="37" s="1"/>
  <c r="D19" i="37"/>
  <c r="C19" i="37"/>
  <c r="G36" i="37"/>
  <c r="E36" i="37"/>
  <c r="D36" i="37"/>
  <c r="C36" i="37"/>
  <c r="G18" i="37"/>
  <c r="E18" i="37"/>
  <c r="D18" i="37"/>
  <c r="C18" i="37"/>
  <c r="G35" i="37"/>
  <c r="E35" i="37"/>
  <c r="D35" i="37"/>
  <c r="C35" i="37"/>
  <c r="G17" i="37"/>
  <c r="E17" i="37"/>
  <c r="D17" i="37"/>
  <c r="C17" i="37"/>
  <c r="G34" i="37"/>
  <c r="F34" i="37"/>
  <c r="D34" i="37"/>
  <c r="C34" i="37"/>
  <c r="G16" i="37"/>
  <c r="F16" i="37"/>
  <c r="D16" i="37"/>
  <c r="C16" i="37"/>
  <c r="G33" i="37"/>
  <c r="F33" i="37"/>
  <c r="D33" i="37"/>
  <c r="C33" i="37"/>
  <c r="G15" i="37"/>
  <c r="F15" i="37"/>
  <c r="D15" i="37"/>
  <c r="C15" i="37"/>
  <c r="D28" i="37"/>
  <c r="C28" i="37"/>
  <c r="D10" i="37"/>
  <c r="C10" i="37"/>
  <c r="C27" i="37"/>
  <c r="C9" i="37"/>
  <c r="F25" i="37"/>
  <c r="E25" i="37"/>
  <c r="D25" i="37"/>
  <c r="C25" i="37"/>
  <c r="F7" i="37"/>
  <c r="E7" i="37"/>
  <c r="D7" i="37"/>
  <c r="C7" i="37"/>
  <c r="C24" i="37"/>
  <c r="C6" i="37"/>
  <c r="C23" i="37"/>
  <c r="C5" i="37"/>
  <c r="E48" i="16" l="1"/>
  <c r="E116" i="16" s="1"/>
  <c r="E82" i="16"/>
  <c r="E38" i="16"/>
  <c r="E72" i="16"/>
  <c r="R16" i="37"/>
  <c r="R35" i="37" s="1"/>
  <c r="R28" i="37"/>
  <c r="R8" i="37"/>
  <c r="R30" i="37" s="1"/>
  <c r="R10" i="37"/>
  <c r="R32" i="37" s="1"/>
  <c r="R13" i="37"/>
  <c r="R33" i="37" s="1"/>
  <c r="R9" i="37"/>
  <c r="R31" i="37" s="1"/>
  <c r="R14" i="37"/>
  <c r="R34" i="37" s="1"/>
  <c r="H19" i="37"/>
  <c r="M14" i="37"/>
  <c r="M9" i="37"/>
  <c r="M13" i="37"/>
  <c r="M6" i="37"/>
  <c r="M8" i="37"/>
  <c r="L13" i="37"/>
  <c r="L14" i="37"/>
  <c r="L8" i="37"/>
  <c r="L20" i="39"/>
  <c r="L19" i="39"/>
  <c r="N8" i="37"/>
  <c r="N9" i="37"/>
  <c r="N13" i="37"/>
  <c r="N6" i="37"/>
  <c r="N10" i="37"/>
  <c r="N14" i="37"/>
  <c r="L22" i="39"/>
  <c r="O10" i="37"/>
  <c r="O13" i="37"/>
  <c r="O8" i="37"/>
  <c r="O9" i="37"/>
  <c r="O6" i="37"/>
  <c r="O14" i="37"/>
  <c r="E34" i="16" l="1"/>
  <c r="L39" i="39"/>
  <c r="E102" i="16"/>
  <c r="E106" i="16"/>
  <c r="E136" i="16" s="1"/>
  <c r="E68" i="16"/>
  <c r="O19" i="37"/>
  <c r="O36" i="37" s="1"/>
  <c r="O53" i="37" s="1"/>
  <c r="R37" i="37"/>
  <c r="R19" i="37"/>
  <c r="L19" i="37"/>
  <c r="L30" i="37" s="1"/>
  <c r="L47" i="37" s="1"/>
  <c r="M19" i="37"/>
  <c r="M33" i="37" s="1"/>
  <c r="M50" i="37" s="1"/>
  <c r="Q6" i="37"/>
  <c r="Q8" i="37"/>
  <c r="Q30" i="37" s="1"/>
  <c r="Q16" i="37"/>
  <c r="Q35" i="37" s="1"/>
  <c r="Q9" i="37"/>
  <c r="Q31" i="37" s="1"/>
  <c r="Q10" i="37"/>
  <c r="Q32" i="37" s="1"/>
  <c r="Q13" i="37"/>
  <c r="Q33" i="37" s="1"/>
  <c r="N19" i="37"/>
  <c r="N33" i="37" s="1"/>
  <c r="N50" i="37" s="1"/>
  <c r="Q14" i="37"/>
  <c r="Q34" i="37" s="1"/>
  <c r="I37" i="36"/>
  <c r="J37" i="36" s="1"/>
  <c r="J34" i="36"/>
  <c r="I33" i="36" s="1"/>
  <c r="J27" i="36"/>
  <c r="I27" i="36" s="1"/>
  <c r="I22" i="36"/>
  <c r="I21" i="36"/>
  <c r="I20" i="36"/>
  <c r="I19" i="36"/>
  <c r="J16" i="36"/>
  <c r="I15" i="36"/>
  <c r="M12" i="36"/>
  <c r="L37" i="36" s="1"/>
  <c r="I11" i="36"/>
  <c r="I10" i="36"/>
  <c r="I9" i="36"/>
  <c r="J7" i="36"/>
  <c r="I6" i="36" s="1"/>
  <c r="Q11" i="39" l="1"/>
  <c r="Q15" i="39"/>
  <c r="Q16" i="39"/>
  <c r="Q10" i="39"/>
  <c r="Q37" i="39"/>
  <c r="Q6" i="39"/>
  <c r="Q9" i="39"/>
  <c r="O34" i="37"/>
  <c r="O51" i="37" s="1"/>
  <c r="O33" i="37"/>
  <c r="O50" i="37" s="1"/>
  <c r="O28" i="37"/>
  <c r="O45" i="37" s="1"/>
  <c r="O30" i="37"/>
  <c r="O47" i="37" s="1"/>
  <c r="O32" i="37"/>
  <c r="O49" i="37" s="1"/>
  <c r="O31" i="37"/>
  <c r="O48" i="37" s="1"/>
  <c r="I30" i="36"/>
  <c r="N32" i="37"/>
  <c r="N49" i="37" s="1"/>
  <c r="N34" i="37"/>
  <c r="N51" i="37" s="1"/>
  <c r="N31" i="37"/>
  <c r="N48" i="37" s="1"/>
  <c r="L34" i="37"/>
  <c r="L51" i="37" s="1"/>
  <c r="M31" i="37"/>
  <c r="M48" i="37" s="1"/>
  <c r="M28" i="37"/>
  <c r="M45" i="37" s="1"/>
  <c r="N30" i="37"/>
  <c r="N47" i="37" s="1"/>
  <c r="Q28" i="37"/>
  <c r="Q37" i="37" s="1"/>
  <c r="Q19" i="37"/>
  <c r="M30" i="37"/>
  <c r="M47" i="37" s="1"/>
  <c r="I25" i="36"/>
  <c r="M34" i="37"/>
  <c r="M51" i="37" s="1"/>
  <c r="N28" i="37"/>
  <c r="N45" i="37" s="1"/>
  <c r="N35" i="37"/>
  <c r="N52" i="37" s="1"/>
  <c r="L33" i="37"/>
  <c r="L50" i="37" s="1"/>
  <c r="I34" i="36"/>
  <c r="J22" i="36"/>
  <c r="G9" i="37"/>
  <c r="M16" i="36"/>
  <c r="L10" i="36"/>
  <c r="L11" i="36"/>
  <c r="M37" i="36"/>
  <c r="G10" i="37"/>
  <c r="G13" i="37"/>
  <c r="M7" i="36"/>
  <c r="L6" i="36" s="1"/>
  <c r="I16" i="36"/>
  <c r="G6" i="37"/>
  <c r="G8" i="37"/>
  <c r="L9" i="36"/>
  <c r="M27" i="36"/>
  <c r="L27" i="36" s="1"/>
  <c r="M34" i="36"/>
  <c r="I7" i="36"/>
  <c r="I26" i="36"/>
  <c r="I31" i="36"/>
  <c r="K17" i="36"/>
  <c r="O17" i="36" s="1"/>
  <c r="I32" i="36"/>
  <c r="L15" i="36"/>
  <c r="L37" i="37" l="1"/>
  <c r="L54" i="37" s="1"/>
  <c r="O37" i="37"/>
  <c r="O54" i="37" s="1"/>
  <c r="N37" i="37"/>
  <c r="N54" i="37" s="1"/>
  <c r="M37" i="37"/>
  <c r="M54" i="37" s="1"/>
  <c r="N17" i="36"/>
  <c r="M22" i="36" s="1"/>
  <c r="L26" i="36"/>
  <c r="L7" i="36"/>
  <c r="L25" i="36"/>
  <c r="G14" i="37"/>
  <c r="L16" i="36"/>
  <c r="L34" i="36"/>
  <c r="L33" i="36"/>
  <c r="L31" i="36"/>
  <c r="L32" i="36"/>
  <c r="L30" i="36"/>
  <c r="G7" i="37"/>
  <c r="S7" i="36" l="1"/>
  <c r="G19" i="37"/>
  <c r="P8" i="37" s="1"/>
  <c r="L22" i="36"/>
  <c r="L21" i="36"/>
  <c r="L20" i="36"/>
  <c r="L19" i="36"/>
  <c r="P7" i="37" l="1"/>
  <c r="P14" i="37"/>
  <c r="P13" i="37"/>
  <c r="P6" i="37"/>
  <c r="P10" i="37"/>
  <c r="P9" i="37"/>
  <c r="P19" i="37" l="1"/>
  <c r="P29" i="37" s="1"/>
  <c r="P46" i="37" s="1"/>
  <c r="P31" i="37" l="1"/>
  <c r="P48" i="37" s="1"/>
  <c r="P32" i="37"/>
  <c r="P49" i="37" s="1"/>
  <c r="P33" i="37"/>
  <c r="P50" i="37" s="1"/>
  <c r="P28" i="37"/>
  <c r="P45" i="37" s="1"/>
  <c r="P30" i="37"/>
  <c r="P47" i="37" s="1"/>
  <c r="P34" i="37"/>
  <c r="P51" i="37" s="1"/>
  <c r="I38" i="35"/>
  <c r="J38" i="35" s="1"/>
  <c r="J35" i="35"/>
  <c r="I32" i="35" s="1"/>
  <c r="J28" i="35"/>
  <c r="I27" i="35" s="1"/>
  <c r="I23" i="35"/>
  <c r="I22" i="35"/>
  <c r="I21" i="35"/>
  <c r="I20" i="35"/>
  <c r="J17" i="35"/>
  <c r="I16" i="35"/>
  <c r="M12" i="35"/>
  <c r="M35" i="35" s="1"/>
  <c r="I12" i="35"/>
  <c r="I11" i="35"/>
  <c r="I10" i="35"/>
  <c r="I9" i="35"/>
  <c r="J7" i="35"/>
  <c r="I6" i="35" s="1"/>
  <c r="I7" i="35" l="1"/>
  <c r="P37" i="37"/>
  <c r="P54" i="37" s="1"/>
  <c r="K18" i="35"/>
  <c r="O18" i="35" s="1"/>
  <c r="I17" i="35"/>
  <c r="J23" i="35"/>
  <c r="L12" i="35"/>
  <c r="I28" i="35"/>
  <c r="I31" i="35"/>
  <c r="I33" i="35"/>
  <c r="I34" i="35"/>
  <c r="I35" i="35"/>
  <c r="M7" i="35"/>
  <c r="L7" i="35" s="1"/>
  <c r="L32" i="35"/>
  <c r="L35" i="35"/>
  <c r="L31" i="35"/>
  <c r="L34" i="35"/>
  <c r="L33" i="35"/>
  <c r="L9" i="35"/>
  <c r="L38" i="35"/>
  <c r="L16" i="35"/>
  <c r="M28" i="35"/>
  <c r="M38" i="35"/>
  <c r="L10" i="35"/>
  <c r="I26" i="35"/>
  <c r="L11" i="35"/>
  <c r="M17" i="35"/>
  <c r="L6" i="35" l="1"/>
  <c r="L27" i="35"/>
  <c r="L26" i="35"/>
  <c r="L28" i="35"/>
  <c r="L17" i="35"/>
  <c r="N18" i="35"/>
  <c r="M23" i="35" s="1"/>
  <c r="L21" i="35" s="1"/>
  <c r="L22" i="35" l="1"/>
  <c r="L20" i="35"/>
  <c r="L23" i="35"/>
  <c r="J35" i="31"/>
  <c r="I32" i="31" s="1"/>
  <c r="J28" i="31"/>
  <c r="I27" i="31" s="1"/>
  <c r="J17" i="31"/>
  <c r="I16" i="31"/>
  <c r="M12" i="31"/>
  <c r="L10" i="31" s="1"/>
  <c r="I12" i="31"/>
  <c r="I11" i="31"/>
  <c r="I10" i="31"/>
  <c r="I9" i="31"/>
  <c r="J7" i="31"/>
  <c r="I7" i="31" s="1"/>
  <c r="L12" i="31" l="1"/>
  <c r="I34" i="31"/>
  <c r="I31" i="31"/>
  <c r="L11" i="31"/>
  <c r="I33" i="31"/>
  <c r="M7" i="31"/>
  <c r="L6" i="31" s="1"/>
  <c r="I17" i="31"/>
  <c r="I35" i="31"/>
  <c r="M17" i="31"/>
  <c r="M35" i="31"/>
  <c r="L33" i="31" s="1"/>
  <c r="I28" i="31"/>
  <c r="K18" i="31"/>
  <c r="L9" i="31"/>
  <c r="M28" i="31"/>
  <c r="I6" i="31"/>
  <c r="L16" i="31"/>
  <c r="I26" i="31"/>
  <c r="I38" i="29"/>
  <c r="J35" i="29"/>
  <c r="I32" i="29" s="1"/>
  <c r="J28" i="29"/>
  <c r="I27" i="29" s="1"/>
  <c r="I23" i="29"/>
  <c r="I22" i="29"/>
  <c r="I21" i="29"/>
  <c r="I20" i="29"/>
  <c r="J17" i="29"/>
  <c r="I16" i="29"/>
  <c r="M12" i="29"/>
  <c r="M28" i="29" s="1"/>
  <c r="L27" i="29" s="1"/>
  <c r="I12" i="29"/>
  <c r="I11" i="29"/>
  <c r="I10" i="29"/>
  <c r="I9" i="29"/>
  <c r="J7" i="29"/>
  <c r="I7" i="29" s="1"/>
  <c r="I34" i="29" l="1"/>
  <c r="I35" i="29"/>
  <c r="J23" i="29"/>
  <c r="J38" i="29"/>
  <c r="K18" i="29" s="1"/>
  <c r="O18" i="29" s="1"/>
  <c r="I6" i="29"/>
  <c r="L12" i="29"/>
  <c r="M17" i="29"/>
  <c r="L10" i="29"/>
  <c r="I31" i="29"/>
  <c r="L11" i="29"/>
  <c r="M38" i="29"/>
  <c r="I26" i="29"/>
  <c r="M7" i="29"/>
  <c r="I17" i="29"/>
  <c r="I28" i="29"/>
  <c r="M35" i="29"/>
  <c r="L33" i="29" s="1"/>
  <c r="I33" i="29"/>
  <c r="N18" i="31"/>
  <c r="M23" i="31" s="1"/>
  <c r="L34" i="31"/>
  <c r="L7" i="31"/>
  <c r="L17" i="31"/>
  <c r="L31" i="31"/>
  <c r="L35" i="31"/>
  <c r="L32" i="31"/>
  <c r="O18" i="31"/>
  <c r="J23" i="31"/>
  <c r="I21" i="31" s="1"/>
  <c r="L26" i="31"/>
  <c r="L28" i="31"/>
  <c r="L27" i="31"/>
  <c r="L9" i="29"/>
  <c r="L16" i="29"/>
  <c r="L38" i="29"/>
  <c r="L28" i="29"/>
  <c r="L26" i="29"/>
  <c r="L20" i="31" l="1"/>
  <c r="L21" i="31"/>
  <c r="L17" i="29"/>
  <c r="L32" i="29"/>
  <c r="L35" i="29"/>
  <c r="L34" i="29"/>
  <c r="L31" i="29"/>
  <c r="N18" i="29"/>
  <c r="M23" i="29" s="1"/>
  <c r="L21" i="29" s="1"/>
  <c r="L6" i="29"/>
  <c r="L7" i="29"/>
  <c r="L22" i="31"/>
  <c r="L23" i="31"/>
  <c r="I22" i="31"/>
  <c r="I20" i="31"/>
  <c r="I23" i="31"/>
  <c r="L23" i="29" l="1"/>
  <c r="L22" i="29"/>
  <c r="L20" i="29"/>
  <c r="J35" i="19" l="1"/>
  <c r="I34" i="19" s="1"/>
  <c r="J28" i="19"/>
  <c r="J17" i="19"/>
  <c r="I16" i="19"/>
  <c r="M12" i="19"/>
  <c r="M35" i="19" s="1"/>
  <c r="I12" i="19"/>
  <c r="I11" i="19"/>
  <c r="I10" i="19"/>
  <c r="I9" i="19"/>
  <c r="J7" i="19"/>
  <c r="I6" i="19" s="1"/>
  <c r="I27" i="19" l="1"/>
  <c r="I7" i="19"/>
  <c r="L10" i="19"/>
  <c r="I31" i="19"/>
  <c r="M7" i="19"/>
  <c r="L6" i="19" s="1"/>
  <c r="I26" i="19"/>
  <c r="M17" i="19"/>
  <c r="I33" i="19"/>
  <c r="I17" i="19"/>
  <c r="K18" i="19"/>
  <c r="O18" i="19" s="1"/>
  <c r="L12" i="19"/>
  <c r="I28" i="19"/>
  <c r="I35" i="19"/>
  <c r="L16" i="19"/>
  <c r="L34" i="19"/>
  <c r="L32" i="19"/>
  <c r="L35" i="19"/>
  <c r="L33" i="19"/>
  <c r="L31" i="19"/>
  <c r="I32" i="19"/>
  <c r="L9" i="19"/>
  <c r="L11" i="19"/>
  <c r="M28" i="19"/>
  <c r="J23" i="19" l="1"/>
  <c r="I21" i="19" s="1"/>
  <c r="N18" i="19"/>
  <c r="M23" i="19" s="1"/>
  <c r="L17" i="19"/>
  <c r="L7" i="19"/>
  <c r="L27" i="19"/>
  <c r="L28" i="19"/>
  <c r="L26" i="19"/>
  <c r="I20" i="19" l="1"/>
  <c r="I22" i="19"/>
  <c r="I23" i="19"/>
  <c r="L22" i="19"/>
  <c r="L21" i="19"/>
  <c r="L23" i="19"/>
  <c r="L20" i="19"/>
  <c r="I36" i="42" l="1"/>
  <c r="I33" i="42"/>
  <c r="I34" i="42"/>
  <c r="I35" i="42"/>
  <c r="I32" i="42"/>
  <c r="K19" i="42"/>
  <c r="O19" i="42" s="1"/>
  <c r="L21" i="42"/>
  <c r="H16" i="16" s="1"/>
  <c r="L22" i="42"/>
  <c r="H17" i="16" s="1"/>
  <c r="L24" i="42"/>
  <c r="L23" i="42"/>
  <c r="H18" i="16" s="1"/>
  <c r="N19" i="42"/>
  <c r="H19" i="16" l="1"/>
  <c r="H53" i="16" s="1"/>
  <c r="H121" i="16" s="1"/>
  <c r="I19" i="16"/>
  <c r="H52" i="16"/>
  <c r="H120" i="16" s="1"/>
  <c r="H86" i="16"/>
  <c r="H50" i="16"/>
  <c r="H84" i="16"/>
  <c r="H51" i="16"/>
  <c r="H119" i="16" s="1"/>
  <c r="H85" i="16"/>
  <c r="H34" i="16"/>
  <c r="N37" i="42"/>
  <c r="N38" i="42"/>
  <c r="N32" i="42"/>
  <c r="N35" i="42"/>
  <c r="N34" i="42"/>
  <c r="N33" i="42"/>
  <c r="N36" i="42"/>
  <c r="H87" i="16" l="1"/>
  <c r="H102" i="16" s="1"/>
  <c r="I87" i="16"/>
  <c r="I53" i="16"/>
  <c r="I34" i="16"/>
  <c r="H118" i="16"/>
  <c r="H136" i="16" s="1"/>
  <c r="H68" i="16"/>
  <c r="O38" i="42"/>
  <c r="I121" i="16" l="1"/>
  <c r="I68" i="16"/>
  <c r="M24" i="65"/>
  <c r="N19" i="65" s="1"/>
  <c r="N37" i="65" s="1"/>
  <c r="N32" i="65" l="1"/>
  <c r="N34" i="65"/>
  <c r="N38" i="65"/>
  <c r="N33" i="65"/>
  <c r="N36" i="65"/>
  <c r="N35" i="65"/>
  <c r="O38" i="65" l="1"/>
</calcChain>
</file>

<file path=xl/sharedStrings.xml><?xml version="1.0" encoding="utf-8"?>
<sst xmlns="http://schemas.openxmlformats.org/spreadsheetml/2006/main" count="3383" uniqueCount="231">
  <si>
    <t>Water</t>
  </si>
  <si>
    <t>Retarder</t>
  </si>
  <si>
    <t>Sand</t>
  </si>
  <si>
    <t>Aluminium Salt</t>
  </si>
  <si>
    <t>Diethanolamine</t>
  </si>
  <si>
    <t>INPUT</t>
  </si>
  <si>
    <t>Accelerator</t>
  </si>
  <si>
    <t>Cemex</t>
  </si>
  <si>
    <t>Lemon Juice</t>
  </si>
  <si>
    <t>Limex</t>
  </si>
  <si>
    <t>CEM 1</t>
  </si>
  <si>
    <t>Silica fume</t>
  </si>
  <si>
    <t>Material</t>
  </si>
  <si>
    <t>Mix constituents</t>
  </si>
  <si>
    <t>Fine aggregate</t>
  </si>
  <si>
    <t>Other</t>
  </si>
  <si>
    <t>Binder</t>
  </si>
  <si>
    <t>Fly ash / PFA</t>
  </si>
  <si>
    <t>Fibres</t>
  </si>
  <si>
    <t>Polypropylene</t>
  </si>
  <si>
    <t>Carbon</t>
  </si>
  <si>
    <t>Steel</t>
  </si>
  <si>
    <t>Sulphuric Acid</t>
  </si>
  <si>
    <t>Citrus Acid</t>
  </si>
  <si>
    <t>Formaldehyde</t>
  </si>
  <si>
    <t>Superplasticiser (water-based)</t>
  </si>
  <si>
    <t>Sand / Binder Ratio</t>
  </si>
  <si>
    <t>Water / Binder Ratio</t>
  </si>
  <si>
    <t>kg</t>
  </si>
  <si>
    <t>total kg</t>
  </si>
  <si>
    <t>% Accelerator by weight of binder</t>
  </si>
  <si>
    <t>% Retarder by weight of binder</t>
  </si>
  <si>
    <t>Category</t>
  </si>
  <si>
    <r>
      <t>Density 2300 kg/m</t>
    </r>
    <r>
      <rPr>
        <vertAlign val="superscript"/>
        <sz val="11"/>
        <color theme="1"/>
        <rFont val="Calibri"/>
        <family val="2"/>
        <scheme val="minor"/>
      </rPr>
      <t>3</t>
    </r>
  </si>
  <si>
    <t>Ratios</t>
  </si>
  <si>
    <t>% within constituent</t>
  </si>
  <si>
    <t>Superplasticiser % by weight of binder</t>
  </si>
  <si>
    <t>Fine agg + Binder + Water = 2300 kg</t>
  </si>
  <si>
    <r>
      <t>Density (kg/m</t>
    </r>
    <r>
      <rPr>
        <b/>
        <vertAlign val="superscript"/>
        <sz val="11"/>
        <color theme="1"/>
        <rFont val="Calibri"/>
        <family val="2"/>
        <scheme val="minor"/>
      </rPr>
      <t>3</t>
    </r>
    <r>
      <rPr>
        <b/>
        <sz val="11"/>
        <color theme="1"/>
        <rFont val="Calibri"/>
        <family val="2"/>
        <scheme val="minor"/>
      </rPr>
      <t>)</t>
    </r>
  </si>
  <si>
    <t>g</t>
  </si>
  <si>
    <t>total g</t>
  </si>
  <si>
    <t>Amino-tris (methylenephosphonic acid)</t>
  </si>
  <si>
    <t>Fibres kg per m3</t>
  </si>
  <si>
    <t>Scaling Factor</t>
  </si>
  <si>
    <t>OUTPUT</t>
  </si>
  <si>
    <t>Scaled Down</t>
  </si>
  <si>
    <t>% Polymer by weight of binder</t>
  </si>
  <si>
    <t>Polymer</t>
  </si>
  <si>
    <t>LD40 resin</t>
  </si>
  <si>
    <t>Note</t>
  </si>
  <si>
    <t>Alkali-resistant glass</t>
  </si>
  <si>
    <t>MIX A</t>
  </si>
  <si>
    <t>MIX B</t>
  </si>
  <si>
    <t>MIX C</t>
  </si>
  <si>
    <t>MIX D</t>
  </si>
  <si>
    <t>Alkali resistant glass</t>
  </si>
  <si>
    <t>Sand / Binder ratio</t>
  </si>
  <si>
    <t>CONSTITUENTS</t>
  </si>
  <si>
    <t>Polymer % by weight of binder</t>
  </si>
  <si>
    <t>Total (kg)</t>
  </si>
  <si>
    <t>Sand (kg)</t>
  </si>
  <si>
    <t>CEM 1 (kg)</t>
  </si>
  <si>
    <t>Silica fume (kg)</t>
  </si>
  <si>
    <t>Pulverised Fuel Ash (kg)</t>
  </si>
  <si>
    <t>Superplasticiser (water-based) (kg)</t>
  </si>
  <si>
    <t>Water (kg)</t>
  </si>
  <si>
    <t>MIX E</t>
  </si>
  <si>
    <t xml:space="preserve">0.10% Acc = </t>
  </si>
  <si>
    <t xml:space="preserve">0.2% Acc = </t>
  </si>
  <si>
    <t>reduced workability at 15 mins</t>
  </si>
  <si>
    <t>very reduced workability at 1 minute!</t>
  </si>
  <si>
    <t>Limex (kg)</t>
  </si>
  <si>
    <r>
      <t>Fibres kg per m</t>
    </r>
    <r>
      <rPr>
        <i/>
        <vertAlign val="superscript"/>
        <sz val="11"/>
        <color theme="1"/>
        <rFont val="Calibri"/>
        <family val="2"/>
        <scheme val="minor"/>
      </rPr>
      <t>3</t>
    </r>
  </si>
  <si>
    <t>Polypropylene (kg)</t>
  </si>
  <si>
    <t>Sand (g)</t>
  </si>
  <si>
    <t>Limex (g)</t>
  </si>
  <si>
    <t>CEM 1 (g)</t>
  </si>
  <si>
    <t>Pulverised Fuel Ash (g)</t>
  </si>
  <si>
    <t>Silica fume (g)</t>
  </si>
  <si>
    <t>Superplasticiser (water-based) (g)</t>
  </si>
  <si>
    <t>Water (g)</t>
  </si>
  <si>
    <t>Polypropylene (g)</t>
  </si>
  <si>
    <t>Total (g)</t>
  </si>
  <si>
    <t>Sand (%)</t>
  </si>
  <si>
    <t>Limex (%)</t>
  </si>
  <si>
    <t>CEM 1 (%)</t>
  </si>
  <si>
    <t>Pulverised Fuel Ash (%)</t>
  </si>
  <si>
    <t>Silica fume (%)</t>
  </si>
  <si>
    <t>Superplasticiser (water-based) (%)</t>
  </si>
  <si>
    <t>Water (%)</t>
  </si>
  <si>
    <t>Polypropylene (%)</t>
  </si>
  <si>
    <t>Total (%)</t>
  </si>
  <si>
    <t>Polyol resin (g)</t>
  </si>
  <si>
    <r>
      <t>Polypropylene Fibres kg per m</t>
    </r>
    <r>
      <rPr>
        <i/>
        <vertAlign val="superscript"/>
        <sz val="11"/>
        <color theme="1"/>
        <rFont val="Calibri"/>
        <family val="2"/>
        <scheme val="minor"/>
      </rPr>
      <t>3</t>
    </r>
  </si>
  <si>
    <t>Polypropylene Fibres (%)</t>
  </si>
  <si>
    <t>% walocel by weight of binder</t>
  </si>
  <si>
    <t>walocel</t>
  </si>
  <si>
    <t>VP-M-7701</t>
  </si>
  <si>
    <t>Possible tables for cement paper 1</t>
  </si>
  <si>
    <t>F</t>
  </si>
  <si>
    <t>first walocel</t>
  </si>
  <si>
    <t>% Rheological thickener by weight of binder</t>
  </si>
  <si>
    <t>MIX F</t>
  </si>
  <si>
    <t>Silica flour</t>
  </si>
  <si>
    <t>Silica Flour</t>
  </si>
  <si>
    <t>PVA</t>
  </si>
  <si>
    <t>G</t>
  </si>
  <si>
    <t>rheol mod % by weight of binder</t>
  </si>
  <si>
    <t>rheol mod (kg)</t>
  </si>
  <si>
    <t>Rheol mod (%)</t>
  </si>
  <si>
    <t>MIX G</t>
  </si>
  <si>
    <t>december workshop week</t>
  </si>
  <si>
    <t>H</t>
  </si>
  <si>
    <t>compromise between F and G</t>
  </si>
  <si>
    <t>Builders sand</t>
  </si>
  <si>
    <t>Play sand</t>
  </si>
  <si>
    <t>Fly ash (PFA)</t>
  </si>
  <si>
    <t>xanthan gum</t>
  </si>
  <si>
    <t>% rheological modifier by weight of binder</t>
  </si>
  <si>
    <t>walocel (HEMC) VP-M-7701</t>
  </si>
  <si>
    <t>Rheological modifier</t>
  </si>
  <si>
    <t>gluten</t>
  </si>
  <si>
    <t>silicone oil 5000 cPs</t>
  </si>
  <si>
    <t>cellulose gum (CMC/Tragacanth)</t>
  </si>
  <si>
    <t>% of overall mix</t>
  </si>
  <si>
    <t>2018 1</t>
  </si>
  <si>
    <t>Description</t>
  </si>
  <si>
    <t>total should be 575g</t>
  </si>
  <si>
    <t>total % of overall mix</t>
  </si>
  <si>
    <t>Standard 575g batches for experiments</t>
  </si>
  <si>
    <t>One lot of three moulds for compressive and flexural tests</t>
  </si>
  <si>
    <t>total should be 2070g</t>
  </si>
  <si>
    <t>Smaller batches for rheometer or calorimetry</t>
  </si>
  <si>
    <t>total should be 144g</t>
  </si>
  <si>
    <t>Three lots of three moulds for compressive and flexural tests at 1, 7 and 28 days</t>
  </si>
  <si>
    <t>total should be 6210g</t>
  </si>
  <si>
    <t>high fat cream</t>
  </si>
  <si>
    <t>2018 2</t>
  </si>
  <si>
    <t>High fat cream</t>
  </si>
  <si>
    <t>Date</t>
  </si>
  <si>
    <t>Notes</t>
  </si>
  <si>
    <t>egg white</t>
  </si>
  <si>
    <t>egg white (1 egg white typically 30g)</t>
  </si>
  <si>
    <t>Everbuild</t>
  </si>
  <si>
    <t>VERDICT</t>
  </si>
  <si>
    <t>SCALES ONLY ACCURATE TO 1g. 0.45 overall mix of xanthan gum was too much with 0.5 sand/binder and no silica fume (30% fly ash binder) -  it was like plasticine/clay but did set hard in 24 hours. 'F' with double cream instead of silica fume and a dash of xanthan gum was too workable and not buildable enough, it was towards the liquidy end and had not fully set in 24 hours. 'F' using play sand instead of builders sand made no particular difference, although there was too much walocel in it.</t>
  </si>
  <si>
    <t>08/02/2018 and 13/02/2018 WITH NEW 0.01g SCALES</t>
  </si>
  <si>
    <t>Exc workability, but poor buildability - too liquid like</t>
  </si>
  <si>
    <t>Appears to accelerate setting, starts with exc workability but loses its workability and the final syringe was difficult to extrude - decent buildability towards the end</t>
  </si>
  <si>
    <t>Decent workability and buildability, still reasonable workable at 50 minutes after adding the egg white foam</t>
  </si>
  <si>
    <t>Decent workability and buildability - everbuild accelerater did not seem to make any significant impact</t>
  </si>
  <si>
    <t>still a little too much workability and not enough buildability</t>
  </si>
  <si>
    <t>good buildability but not enough workability</t>
  </si>
  <si>
    <t>Decent workability and buildability - 15 layers achieved with circular tower on 080218</t>
  </si>
  <si>
    <r>
      <t xml:space="preserve">Not bad, could use more workability but decent buildability. </t>
    </r>
    <r>
      <rPr>
        <b/>
        <sz val="11"/>
        <color theme="1"/>
        <rFont val="Calibri"/>
        <family val="2"/>
        <scheme val="minor"/>
      </rPr>
      <t>Clearly xanthan gum is very powerful and this is buildable without sand or silica fume</t>
    </r>
  </si>
  <si>
    <t>First impression was that it was too stiff but it came out of the syringe relatively and surprisingly  comfortably, with decent buildability</t>
  </si>
  <si>
    <t>Decent workability, buildability is not bad, just about 10 circular layers (pushing it)</t>
  </si>
  <si>
    <t>Poor - cannot use, mortar did not bind together well, must include walocel to bind</t>
  </si>
  <si>
    <t>Very poor - cannot use,  does not bind well, water separates and is surprisngly very difficult to push out of the syringe</t>
  </si>
  <si>
    <t>Surprisingly dry - workability is not good enough, the bead was quite cracked and dry</t>
  </si>
  <si>
    <t>First impression was that it was a little stiff to stir but surprisingly good workability and pretty easy to push out of the syringe, plus decent workability with 10 circular layers and could have kept going.</t>
  </si>
  <si>
    <t>guar gum</t>
  </si>
  <si>
    <t>very good workability, easy to push out of the syringe. Buildability is not bad, just about 10 circular layers but squashed. Ruffle looks good though. Overall a touch more buildability needed.</t>
  </si>
  <si>
    <t>decent workability and buildability with 10 circular layers only a bit squashed and a good ruffle.</t>
  </si>
  <si>
    <t>decent workability and builability, although workability may not be quite good enough for the tube. Excellent ruffle and 10 circular layers - the lower layers bulged outwards but the circumference was quite big.</t>
  </si>
  <si>
    <t>decent workability and buildability - excellent ruffle and a pretty decent 10 circular layers with only a bit of bulging. DO I NEED PLASTICISER??!!</t>
  </si>
  <si>
    <t>Too liquid like - gluten clearly is less powerful than xanthan gum as a thickening agent and the viscosity was clearly lower than with using xanthan gum. Great workability, but buildability was unacceptable, with a poor ruffle and circular layers collapsing on only the third layer.</t>
  </si>
  <si>
    <t>silicone oil</t>
  </si>
  <si>
    <t>Diethanolamine had solidifed so had to use just aluminium lactate, but this appeared to make a difference to the fresh properties as buildability was better than the original 080218 1 this was based on; however, it seemed to make no discernible difference to hardening. Workability was good and just managed 10 circular layers, though a bit squashed and a decent ruffle.</t>
  </si>
  <si>
    <t>guar</t>
  </si>
  <si>
    <t>A REVISED SILICONE OIL MIX FOLLOWING ON FROM 200218  - decent workability and buildability is pretty good, with 10 circular layers, although still some squashing. Great ruffle. A goof mix, can buildability eb improved a little more?</t>
  </si>
  <si>
    <t>A REVISED XANTHAN AND GUAR MIX FOLLOWING ON FROM 200218 4 WITH HIGHER WATER BINDER RATIO AND SAND BINDER RATIO. Great workability but buildability is not good enough, clearly 0.55 is too high for a water/binder ratio. Can't get 10 circular layers and the ruffle isn't very good.</t>
  </si>
  <si>
    <t>A decent mix with good workability and buildability. Excellent ruffle and 12 layers, but still some squashing. Can buildability be improved?</t>
  </si>
  <si>
    <t>Decent workability but not good buildability; clearly there is not enough xanthan gum and the role of guar gum is still not decided - is it worthwhile or not? But what is clear is that 0.43 xanthan is not enough with a sand binder ratio of 0.75. Ruffle was ok-ish but less circular layers than 220218 1 and 220218 3.</t>
  </si>
  <si>
    <t>The increase in sand/binder ratio to 0.80 seems to have worked well as the workability was still good and this had respectable buildability. Guar gum role is still undetermined but the xanthan gum and sand combination worked well here. The best mix of the second round so far, but still some squashing in the circular layers.</t>
  </si>
  <si>
    <t>egg albumen powder</t>
  </si>
  <si>
    <t>tested with syringe device and tube and went well</t>
  </si>
  <si>
    <t>tested with syringe device and tube and went badly - could not even get it out of the tube</t>
  </si>
  <si>
    <t>EABASSOC foam agent</t>
  </si>
  <si>
    <t>foam density</t>
  </si>
  <si>
    <t>(g/L)</t>
  </si>
  <si>
    <r>
      <t>(kg/m</t>
    </r>
    <r>
      <rPr>
        <b/>
        <vertAlign val="superscript"/>
        <sz val="11"/>
        <color theme="1"/>
        <rFont val="Calibri"/>
        <family val="2"/>
        <scheme val="minor"/>
      </rPr>
      <t>3</t>
    </r>
    <r>
      <rPr>
        <b/>
        <sz val="11"/>
        <color theme="1"/>
        <rFont val="Calibri"/>
        <family val="2"/>
        <scheme val="minor"/>
      </rPr>
      <t>)</t>
    </r>
  </si>
  <si>
    <t>Expansion from liquid to foam</t>
  </si>
  <si>
    <t>(L)</t>
  </si>
  <si>
    <t>(kg)</t>
  </si>
  <si>
    <t>(g)</t>
  </si>
  <si>
    <r>
      <t>foam per m</t>
    </r>
    <r>
      <rPr>
        <b/>
        <vertAlign val="superscript"/>
        <sz val="11"/>
        <color theme="1"/>
        <rFont val="Calibri"/>
        <family val="2"/>
        <scheme val="minor"/>
      </rPr>
      <t>3</t>
    </r>
    <r>
      <rPr>
        <b/>
        <sz val="11"/>
        <color theme="1"/>
        <rFont val="Calibri"/>
        <family val="2"/>
        <scheme val="minor"/>
      </rPr>
      <t xml:space="preserve"> of mortar</t>
    </r>
  </si>
  <si>
    <r>
      <t>L of foaming agent per m</t>
    </r>
    <r>
      <rPr>
        <b/>
        <vertAlign val="superscript"/>
        <sz val="11"/>
        <color theme="1"/>
        <rFont val="Calibri"/>
        <family val="2"/>
        <scheme val="minor"/>
      </rPr>
      <t>3</t>
    </r>
    <r>
      <rPr>
        <b/>
        <sz val="11"/>
        <color theme="1"/>
        <rFont val="Calibri"/>
        <family val="2"/>
        <scheme val="minor"/>
      </rPr>
      <t xml:space="preserve"> of mortar</t>
    </r>
  </si>
  <si>
    <t xml:space="preserve"> (L)</t>
  </si>
  <si>
    <t>Ratio of agent:water</t>
  </si>
  <si>
    <t>(%)</t>
  </si>
  <si>
    <r>
      <t>Amount of water required per m</t>
    </r>
    <r>
      <rPr>
        <b/>
        <vertAlign val="superscript"/>
        <sz val="11"/>
        <color theme="1"/>
        <rFont val="Calibri"/>
        <family val="2"/>
        <scheme val="minor"/>
      </rPr>
      <t>3</t>
    </r>
    <r>
      <rPr>
        <b/>
        <sz val="11"/>
        <color theme="1"/>
        <rFont val="Calibri"/>
        <family val="2"/>
        <scheme val="minor"/>
      </rPr>
      <t xml:space="preserve"> mortar</t>
    </r>
  </si>
  <si>
    <t>Assume mortar slurry density</t>
  </si>
  <si>
    <t>for 575g batch</t>
  </si>
  <si>
    <t>foam for 575g batch</t>
  </si>
  <si>
    <t>(ml)</t>
  </si>
  <si>
    <t>Amount of water - 97%</t>
  </si>
  <si>
    <t>Amount of agent - 3%</t>
  </si>
  <si>
    <t>Man. Guidelines</t>
  </si>
  <si>
    <t>liquid for 575g batch</t>
  </si>
  <si>
    <t>I've got 5kg = 5000 g: no. of 575g batches that can be made</t>
  </si>
  <si>
    <t>say (g)</t>
  </si>
  <si>
    <t>Decent, 11 layer ruffle, foam not in visual evidence too much but 3.9 grams did pretty much the same job as 29 grams of silicone oil!</t>
  </si>
  <si>
    <t>9 layers were ok but 11 collapsed, so 060318 1 is preferable</t>
  </si>
  <si>
    <t>01-03 0318 and 030318</t>
  </si>
  <si>
    <t>Development from 010318 2 to try and get a bit more buildability but keep workability - good, 11 layers and can push through small syringe and tube by hand</t>
  </si>
  <si>
    <t>OUTER LIMIT OF WORKABILITY - great buildability but blew off the casing while printing the 10th ruffle layer</t>
  </si>
  <si>
    <t>midway between 080318 1 and 080318 2 nice buildability, completed 11 ruffle layers, casing starting to come off but not entirely</t>
  </si>
  <si>
    <t>taking ideas from 060318 1 and 080318 3</t>
  </si>
  <si>
    <t>% of mix</t>
  </si>
  <si>
    <t>OUTER LIMIT OF BUILDABILITY - surprisingly decent with buildability, ll layers, a bit squashed on one side but standing</t>
  </si>
  <si>
    <t>modifying 080318 3</t>
  </si>
  <si>
    <t>80318 and 130318</t>
  </si>
  <si>
    <t>Basically 060318 1 with s/b of 0.4 rather than 0.5 as 060318 1, possibly my favourite with the 4mm/s device, blew off the casing of the 10 mm/s device.</t>
  </si>
  <si>
    <t>diutan gum</t>
  </si>
  <si>
    <t>060318 3 but with a bit less xanthan as I am concerned that 060318 3 may blow the casing off the 10 mm/s syringe device just like 060318 1 did. It is also 010318 2 with a bit more xanthan (and fibres). 060318 3 was 0.62% xanthan and 010318 2 was 0.52%, so this is halfway</t>
  </si>
  <si>
    <t>BLEW CASING OFF 10 mm/s</t>
  </si>
  <si>
    <t>foam</t>
  </si>
  <si>
    <t>Basically 170418 with diutan gum instead of walcoel and xanthan. Diutan gum is also a fermentation gum. Noticed it was oddly bleeding water at 7 hours after printing. It was much more workable than the walocel/xanthan combination. Also, erratic delivery with some gaps, less well blended than with walocel. Will only test again with other gums.</t>
  </si>
  <si>
    <t>BLEW CASING, BUT GOT IT GOING AGAIN</t>
  </si>
  <si>
    <t>190418 2 with added foam. Decent buildability - workability pushed device to the limit, it blew the casing off shortly after printing commenced but managed to get it going again and do a full 5 layers of figure 8 and ruffle.</t>
  </si>
  <si>
    <t xml:space="preserve">190418 3 but with a bit more foam. The device could process it and buildability was not too bad. A contender. </t>
  </si>
  <si>
    <t>diutan</t>
  </si>
  <si>
    <t>170418 made more workable and with partial diutan gum - but does it have good enough buildability? Intially thought about replacing half the xanthan with diutan, but diutan 'bleeds' water</t>
  </si>
  <si>
    <t>Try 290418 1 still more workable and  all xanthan as diutan 'bleeds' water. TRIED AT IMPERIAL on 040518 and worked with 10 mm/s device. Not bad - but certainly this is as workable as you would want to take it</t>
  </si>
  <si>
    <t>190418 4 but with still more workability in case of syringe case blowing/pushing device too hard. Does this have ok builability? - TRY IT AT THE WORKSHOP 140518 WITHOUT FIBRES</t>
  </si>
  <si>
    <t>x 2.60869565217 (g)</t>
  </si>
  <si>
    <t>170418 with more xanthan and less foam and water - PUSHED 10MM/S DEVICE HARD BUT MADE IT THROUGH TO CREATE A VERY NICE SIX-LAYERED OBJECT, GOOD BUILDABILITY</t>
  </si>
  <si>
    <t>160518 with more foam - In case 160518 is judged to be pushing device too hard</t>
  </si>
  <si>
    <t>2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q</t>
  </si>
  <si>
    <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</si>
</sst>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
    <numFmt numFmtId="165" formatCode="0.000"/>
    <numFmt numFmtId="166" formatCode="0.0000"/>
    <numFmt numFmtId="167" formatCode="dd/mm/yy;@"/>
  </numFmts>
  <fonts count="12" x14ac:knownFonts="1">
    <font>
      <sz val="11"/>
      <color theme="1"/>
      <name val="Calibri"/>
      <family val="2"/>
      <scheme val="minor"/>
    </font>
    <font>
      <b/>
      <sz val="11"/>
      <color theme="1"/>
      <name val="Calibri"/>
      <family val="2"/>
      <scheme val="minor"/>
    </font>
    <font>
      <vertAlign val="superscript"/>
      <sz val="11"/>
      <color theme="1"/>
      <name val="Calibri"/>
      <family val="2"/>
      <scheme val="minor"/>
    </font>
    <font>
      <b/>
      <vertAlign val="superscript"/>
      <sz val="11"/>
      <color theme="1"/>
      <name val="Calibri"/>
      <family val="2"/>
      <scheme val="minor"/>
    </font>
    <font>
      <i/>
      <sz val="11"/>
      <color theme="1"/>
      <name val="Calibri"/>
      <family val="2"/>
      <scheme val="minor"/>
    </font>
    <font>
      <sz val="11"/>
      <name val="Calibri"/>
      <family val="2"/>
      <scheme val="minor"/>
    </font>
    <font>
      <i/>
      <vertAlign val="superscript"/>
      <sz val="11"/>
      <color theme="1"/>
      <name val="Calibri"/>
      <family val="2"/>
      <scheme val="minor"/>
    </font>
    <font>
      <b/>
      <sz val="11"/>
      <color theme="1"/>
      <name val="Century Gothic"/>
      <family val="2"/>
    </font>
    <font>
      <i/>
      <sz val="11"/>
      <color theme="1"/>
      <name val="Century Gothic"/>
      <family val="2"/>
    </font>
    <font>
      <sz val="11"/>
      <color theme="1"/>
      <name val="Century Gothic"/>
      <family val="2"/>
    </font>
    <font>
      <b/>
      <sz val="18"/>
      <color theme="1"/>
      <name val="Calibri"/>
      <family val="2"/>
      <scheme val="minor"/>
    </font>
    <font>
      <sz val="18"/>
      <color theme="1"/>
      <name val="Calibri"/>
      <family val="2"/>
      <scheme val="minor"/>
    </font>
  </fonts>
  <fills count="37">
    <fill>
      <patternFill patternType="none"/>
    </fill>
    <fill>
      <patternFill patternType="gray125"/>
    </fill>
    <fill>
      <patternFill patternType="solid">
        <fgColor theme="3" tint="0.59999389629810485"/>
        <bgColor indexed="64"/>
      </patternFill>
    </fill>
    <fill>
      <patternFill patternType="solid">
        <fgColor theme="5" tint="0.79998168889431442"/>
        <bgColor indexed="64"/>
      </patternFill>
    </fill>
    <fill>
      <patternFill patternType="solid">
        <fgColor theme="0" tint="-0.14999847407452621"/>
        <bgColor indexed="64"/>
      </patternFill>
    </fill>
    <fill>
      <patternFill patternType="solid">
        <fgColor theme="4" tint="0.79998168889431442"/>
        <bgColor indexed="64"/>
      </patternFill>
    </fill>
    <fill>
      <patternFill patternType="solid">
        <fgColor theme="9" tint="0.59999389629810485"/>
        <bgColor indexed="64"/>
      </patternFill>
    </fill>
    <fill>
      <patternFill patternType="solid">
        <fgColor rgb="FFFFCCFF"/>
        <bgColor indexed="64"/>
      </patternFill>
    </fill>
    <fill>
      <patternFill patternType="solid">
        <fgColor rgb="FFFFFF00"/>
        <bgColor indexed="64"/>
      </patternFill>
    </fill>
    <fill>
      <patternFill patternType="solid">
        <fgColor theme="5" tint="0.39997558519241921"/>
        <bgColor indexed="64"/>
      </patternFill>
    </fill>
    <fill>
      <patternFill patternType="solid">
        <fgColor rgb="FFFF99FF"/>
        <bgColor indexed="64"/>
      </patternFill>
    </fill>
    <fill>
      <patternFill patternType="solid">
        <fgColor rgb="FF92D050"/>
        <bgColor indexed="64"/>
      </patternFill>
    </fill>
    <fill>
      <patternFill patternType="solid">
        <fgColor theme="7" tint="0.59999389629810485"/>
        <bgColor indexed="64"/>
      </patternFill>
    </fill>
    <fill>
      <patternFill patternType="solid">
        <fgColor theme="7" tint="0.39997558519241921"/>
        <bgColor indexed="64"/>
      </patternFill>
    </fill>
    <fill>
      <patternFill patternType="solid">
        <fgColor theme="0" tint="-0.34998626667073579"/>
        <bgColor indexed="64"/>
      </patternFill>
    </fill>
    <fill>
      <patternFill patternType="solid">
        <fgColor theme="3" tint="0.79998168889431442"/>
        <bgColor indexed="64"/>
      </patternFill>
    </fill>
    <fill>
      <patternFill patternType="solid">
        <fgColor theme="1" tint="0.499984740745262"/>
        <bgColor indexed="64"/>
      </patternFill>
    </fill>
    <fill>
      <patternFill patternType="solid">
        <fgColor theme="0" tint="-4.9989318521683403E-2"/>
        <bgColor indexed="64"/>
      </patternFill>
    </fill>
    <fill>
      <patternFill patternType="solid">
        <fgColor theme="0" tint="-0.249977111117893"/>
        <bgColor indexed="64"/>
      </patternFill>
    </fill>
    <fill>
      <patternFill patternType="solid">
        <fgColor theme="3" tint="0.39997558519241921"/>
        <bgColor indexed="64"/>
      </patternFill>
    </fill>
    <fill>
      <patternFill patternType="solid">
        <fgColor theme="2" tint="-0.249977111117893"/>
        <bgColor indexed="64"/>
      </patternFill>
    </fill>
    <fill>
      <patternFill patternType="solid">
        <fgColor theme="4" tint="0.59999389629810485"/>
        <bgColor indexed="64"/>
      </patternFill>
    </fill>
    <fill>
      <patternFill patternType="solid">
        <fgColor theme="4" tint="0.39997558519241921"/>
        <bgColor indexed="64"/>
      </patternFill>
    </fill>
    <fill>
      <patternFill patternType="solid">
        <fgColor theme="5" tint="0.59999389629810485"/>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9" tint="0.39997558519241921"/>
        <bgColor indexed="64"/>
      </patternFill>
    </fill>
    <fill>
      <patternFill patternType="solid">
        <fgColor rgb="FFFFFFCC"/>
        <bgColor indexed="64"/>
      </patternFill>
    </fill>
    <fill>
      <patternFill patternType="solid">
        <fgColor rgb="FF00B050"/>
        <bgColor indexed="64"/>
      </patternFill>
    </fill>
    <fill>
      <patternFill patternType="solid">
        <fgColor rgb="FF00B0F0"/>
        <bgColor indexed="64"/>
      </patternFill>
    </fill>
    <fill>
      <patternFill patternType="solid">
        <fgColor theme="4" tint="-0.249977111117893"/>
        <bgColor indexed="64"/>
      </patternFill>
    </fill>
    <fill>
      <patternFill patternType="solid">
        <fgColor rgb="FFFF0000"/>
        <bgColor indexed="64"/>
      </patternFill>
    </fill>
    <fill>
      <patternFill patternType="solid">
        <fgColor rgb="FFFFC000"/>
        <bgColor indexed="64"/>
      </patternFill>
    </fill>
    <fill>
      <patternFill patternType="solid">
        <fgColor theme="8" tint="0.39997558519241921"/>
        <bgColor indexed="64"/>
      </patternFill>
    </fill>
    <fill>
      <patternFill patternType="solid">
        <fgColor theme="8" tint="0.79998168889431442"/>
        <bgColor indexed="64"/>
      </patternFill>
    </fill>
    <fill>
      <patternFill patternType="solid">
        <fgColor theme="8" tint="0.59999389629810485"/>
        <bgColor indexed="64"/>
      </patternFill>
    </fill>
    <fill>
      <patternFill patternType="solid">
        <fgColor rgb="FF0070C0"/>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s>
  <cellStyleXfs count="1">
    <xf numFmtId="0" fontId="0" fillId="0" borderId="0"/>
  </cellStyleXfs>
  <cellXfs count="406">
    <xf numFmtId="0" fontId="0" fillId="0" borderId="0" xfId="0"/>
    <xf numFmtId="0" fontId="1" fillId="0" borderId="0" xfId="0" applyFont="1" applyAlignment="1">
      <alignment horizontal="center" vertical="center"/>
    </xf>
    <xf numFmtId="0" fontId="0" fillId="0" borderId="0" xfId="0" applyFill="1" applyBorder="1" applyAlignment="1">
      <alignment horizontal="center" vertical="center"/>
    </xf>
    <xf numFmtId="2" fontId="0" fillId="0" borderId="0" xfId="0" applyNumberFormat="1" applyAlignment="1">
      <alignment horizontal="center" vertical="center"/>
    </xf>
    <xf numFmtId="0" fontId="1" fillId="0" borderId="0" xfId="0" applyFont="1" applyBorder="1" applyAlignment="1">
      <alignment horizontal="center" vertical="center"/>
    </xf>
    <xf numFmtId="0" fontId="0" fillId="0" borderId="0" xfId="0" applyBorder="1" applyAlignment="1">
      <alignment horizontal="center" vertical="center"/>
    </xf>
    <xf numFmtId="2" fontId="0" fillId="0" borderId="0" xfId="0" applyNumberFormat="1" applyBorder="1" applyAlignment="1">
      <alignment horizontal="center" vertical="center"/>
    </xf>
    <xf numFmtId="2" fontId="0" fillId="0" borderId="0" xfId="0" applyNumberFormat="1" applyFill="1" applyBorder="1" applyAlignment="1">
      <alignment horizontal="center" vertical="center"/>
    </xf>
    <xf numFmtId="2" fontId="1" fillId="0" borderId="0" xfId="0" applyNumberFormat="1" applyFont="1" applyFill="1" applyBorder="1" applyAlignment="1">
      <alignment horizontal="center" vertical="center"/>
    </xf>
    <xf numFmtId="0" fontId="0" fillId="0" borderId="0" xfId="0" applyAlignment="1">
      <alignment horizontal="center" vertical="center"/>
    </xf>
    <xf numFmtId="0" fontId="0" fillId="0" borderId="0" xfId="0" applyFill="1" applyAlignment="1">
      <alignment horizontal="center" vertical="center"/>
    </xf>
    <xf numFmtId="0" fontId="0" fillId="0" borderId="0" xfId="0" applyFont="1" applyBorder="1" applyAlignment="1">
      <alignment horizontal="center" vertical="center"/>
    </xf>
    <xf numFmtId="0" fontId="0" fillId="8" borderId="0" xfId="0" applyFill="1" applyAlignment="1">
      <alignment horizontal="center" vertical="center"/>
    </xf>
    <xf numFmtId="10" fontId="0" fillId="0" borderId="0" xfId="0" applyNumberFormat="1" applyFill="1" applyAlignment="1">
      <alignment horizontal="center" vertical="center"/>
    </xf>
    <xf numFmtId="1" fontId="0" fillId="8" borderId="0" xfId="0" applyNumberFormat="1" applyFill="1" applyBorder="1" applyAlignment="1">
      <alignment horizontal="center" vertical="center"/>
    </xf>
    <xf numFmtId="0" fontId="0" fillId="4" borderId="0" xfId="0" applyFill="1" applyBorder="1" applyAlignment="1">
      <alignment horizontal="center" vertical="center"/>
    </xf>
    <xf numFmtId="0" fontId="0" fillId="18" borderId="0" xfId="0" applyFill="1" applyBorder="1" applyAlignment="1">
      <alignment horizontal="center" vertical="center"/>
    </xf>
    <xf numFmtId="0" fontId="0" fillId="2" borderId="0" xfId="0" applyFill="1" applyBorder="1" applyAlignment="1">
      <alignment horizontal="center" vertical="center"/>
    </xf>
    <xf numFmtId="0" fontId="0" fillId="19" borderId="0" xfId="0" applyFill="1" applyBorder="1" applyAlignment="1">
      <alignment horizontal="center" vertical="center"/>
    </xf>
    <xf numFmtId="0" fontId="0" fillId="19" borderId="0" xfId="0" applyFill="1" applyAlignment="1">
      <alignment horizontal="center" vertical="center"/>
    </xf>
    <xf numFmtId="0" fontId="0" fillId="21" borderId="0" xfId="0" applyFill="1" applyAlignment="1">
      <alignment horizontal="center" vertical="center"/>
    </xf>
    <xf numFmtId="0" fontId="0" fillId="23" borderId="0" xfId="0" applyFill="1" applyBorder="1" applyAlignment="1">
      <alignment horizontal="center" vertical="center"/>
    </xf>
    <xf numFmtId="0" fontId="0" fillId="9" borderId="0" xfId="0" applyFill="1" applyBorder="1" applyAlignment="1">
      <alignment horizontal="center" vertical="center"/>
    </xf>
    <xf numFmtId="0" fontId="0" fillId="12" borderId="0" xfId="0" applyFill="1" applyBorder="1" applyAlignment="1">
      <alignment horizontal="center" vertical="center"/>
    </xf>
    <xf numFmtId="0" fontId="0" fillId="12" borderId="0" xfId="0" applyFill="1" applyAlignment="1">
      <alignment horizontal="center" vertical="center"/>
    </xf>
    <xf numFmtId="0" fontId="0" fillId="6" borderId="0" xfId="0" applyFill="1" applyAlignment="1">
      <alignment horizontal="center" vertical="center"/>
    </xf>
    <xf numFmtId="1" fontId="0" fillId="0" borderId="0" xfId="0" applyNumberFormat="1" applyAlignment="1">
      <alignment horizontal="center" vertical="center"/>
    </xf>
    <xf numFmtId="0" fontId="1" fillId="0" borderId="0" xfId="0" applyFont="1" applyFill="1" applyBorder="1" applyAlignment="1">
      <alignment vertical="center"/>
    </xf>
    <xf numFmtId="0" fontId="1" fillId="7" borderId="0" xfId="0" applyFont="1" applyFill="1" applyAlignment="1">
      <alignment horizontal="center" vertical="center"/>
    </xf>
    <xf numFmtId="0" fontId="1" fillId="7" borderId="0" xfId="0" applyFont="1" applyFill="1" applyBorder="1" applyAlignment="1">
      <alignment horizontal="center" vertical="center"/>
    </xf>
    <xf numFmtId="0" fontId="1" fillId="10" borderId="0" xfId="0" applyFont="1" applyFill="1" applyBorder="1" applyAlignment="1">
      <alignment horizontal="center" vertical="center"/>
    </xf>
    <xf numFmtId="1" fontId="0" fillId="8" borderId="2" xfId="0" applyNumberFormat="1" applyFill="1" applyBorder="1" applyAlignment="1">
      <alignment horizontal="center" vertical="center"/>
    </xf>
    <xf numFmtId="166" fontId="0" fillId="0" borderId="0" xfId="0" applyNumberFormat="1" applyFill="1" applyBorder="1" applyAlignment="1">
      <alignment horizontal="center" vertical="center"/>
    </xf>
    <xf numFmtId="165" fontId="0" fillId="0" borderId="0" xfId="0" applyNumberFormat="1" applyFill="1" applyBorder="1" applyAlignment="1">
      <alignment horizontal="center" vertical="center"/>
    </xf>
    <xf numFmtId="9" fontId="0" fillId="0" borderId="0" xfId="0" applyNumberFormat="1" applyFill="1" applyBorder="1" applyAlignment="1">
      <alignment horizontal="center" vertical="center"/>
    </xf>
    <xf numFmtId="10" fontId="0" fillId="0" borderId="0" xfId="0" applyNumberFormat="1" applyFill="1" applyBorder="1" applyAlignment="1">
      <alignment horizontal="center" vertical="center"/>
    </xf>
    <xf numFmtId="1" fontId="0" fillId="0" borderId="0" xfId="0" applyNumberFormat="1" applyFill="1" applyBorder="1" applyAlignment="1">
      <alignment horizontal="center" vertical="center"/>
    </xf>
    <xf numFmtId="1" fontId="1" fillId="10" borderId="0" xfId="0" applyNumberFormat="1" applyFont="1" applyFill="1" applyBorder="1" applyAlignment="1">
      <alignment horizontal="center" vertical="center"/>
    </xf>
    <xf numFmtId="0" fontId="1" fillId="16" borderId="0" xfId="0" applyFont="1" applyFill="1" applyBorder="1" applyAlignment="1">
      <alignment horizontal="center" vertical="center"/>
    </xf>
    <xf numFmtId="1" fontId="0" fillId="0" borderId="0" xfId="0" applyNumberFormat="1" applyBorder="1" applyAlignment="1">
      <alignment horizontal="center" vertical="center"/>
    </xf>
    <xf numFmtId="2" fontId="0" fillId="8" borderId="0" xfId="0" applyNumberFormat="1" applyFill="1" applyBorder="1" applyAlignment="1">
      <alignment horizontal="center" vertical="center"/>
    </xf>
    <xf numFmtId="0" fontId="1" fillId="0" borderId="0" xfId="0" applyFont="1" applyFill="1" applyBorder="1" applyAlignment="1">
      <alignment horizontal="center" vertical="center"/>
    </xf>
    <xf numFmtId="14" fontId="0" fillId="0" borderId="0" xfId="0" applyNumberFormat="1" applyBorder="1" applyAlignment="1">
      <alignment horizontal="center" vertical="center"/>
    </xf>
    <xf numFmtId="0" fontId="0" fillId="13" borderId="0" xfId="0" applyFill="1" applyAlignment="1">
      <alignment horizontal="center" vertical="center"/>
    </xf>
    <xf numFmtId="0" fontId="0" fillId="26" borderId="0" xfId="0" applyFill="1" applyAlignment="1">
      <alignment horizontal="center" vertical="center"/>
    </xf>
    <xf numFmtId="0" fontId="0" fillId="22" borderId="0" xfId="0" applyFill="1" applyAlignment="1">
      <alignment horizontal="center" vertical="center"/>
    </xf>
    <xf numFmtId="164" fontId="0" fillId="0" borderId="0" xfId="0" applyNumberFormat="1" applyBorder="1" applyAlignment="1">
      <alignment horizontal="center" vertical="center"/>
    </xf>
    <xf numFmtId="0" fontId="1" fillId="30" borderId="0" xfId="0" applyFont="1" applyFill="1" applyBorder="1" applyAlignment="1">
      <alignment vertical="center"/>
    </xf>
    <xf numFmtId="0" fontId="0" fillId="10" borderId="0" xfId="0" applyFill="1" applyAlignment="1">
      <alignment horizontal="center" vertical="center"/>
    </xf>
    <xf numFmtId="1" fontId="0" fillId="10" borderId="0" xfId="0" applyNumberFormat="1" applyFill="1" applyBorder="1" applyAlignment="1">
      <alignment horizontal="center" vertical="center"/>
    </xf>
    <xf numFmtId="9" fontId="0" fillId="0" borderId="0" xfId="0" applyNumberFormat="1" applyBorder="1" applyAlignment="1">
      <alignment horizontal="center" vertical="center"/>
    </xf>
    <xf numFmtId="0" fontId="0" fillId="8" borderId="2" xfId="0" applyFill="1" applyBorder="1" applyAlignment="1">
      <alignment horizontal="center" vertical="center"/>
    </xf>
    <xf numFmtId="1" fontId="0" fillId="16" borderId="2" xfId="0" applyNumberFormat="1" applyFill="1" applyBorder="1" applyAlignment="1">
      <alignment horizontal="center" vertical="center"/>
    </xf>
    <xf numFmtId="1" fontId="0" fillId="16" borderId="16" xfId="0" applyNumberFormat="1" applyFill="1" applyBorder="1" applyAlignment="1">
      <alignment horizontal="center" vertical="center"/>
    </xf>
    <xf numFmtId="2" fontId="1" fillId="7" borderId="0" xfId="0" applyNumberFormat="1" applyFont="1" applyFill="1" applyBorder="1" applyAlignment="1">
      <alignment horizontal="center" vertical="center"/>
    </xf>
    <xf numFmtId="2" fontId="0" fillId="28" borderId="0" xfId="0" applyNumberFormat="1" applyFill="1" applyBorder="1" applyAlignment="1">
      <alignment horizontal="center" vertical="center"/>
    </xf>
    <xf numFmtId="0" fontId="0" fillId="31" borderId="17" xfId="0" applyFill="1" applyBorder="1" applyAlignment="1">
      <alignment horizontal="center" vertical="center"/>
    </xf>
    <xf numFmtId="0" fontId="0" fillId="0" borderId="0" xfId="0" applyFill="1" applyAlignment="1">
      <alignment vertical="center"/>
    </xf>
    <xf numFmtId="0" fontId="0" fillId="34" borderId="0" xfId="0" applyFill="1" applyAlignment="1">
      <alignment horizontal="center" vertical="center"/>
    </xf>
    <xf numFmtId="0" fontId="0" fillId="35" borderId="0" xfId="0" applyFill="1" applyAlignment="1">
      <alignment horizontal="center" vertical="center"/>
    </xf>
    <xf numFmtId="2" fontId="0" fillId="8" borderId="0" xfId="0" applyNumberFormat="1" applyFill="1" applyAlignment="1">
      <alignment horizontal="center" vertical="center"/>
    </xf>
    <xf numFmtId="2" fontId="0" fillId="8" borderId="2" xfId="0" applyNumberFormat="1" applyFill="1" applyBorder="1" applyAlignment="1">
      <alignment horizontal="center" vertical="center"/>
    </xf>
    <xf numFmtId="0" fontId="0" fillId="2" borderId="13" xfId="0" applyFill="1" applyBorder="1" applyAlignment="1">
      <alignment horizontal="center" vertical="center"/>
    </xf>
    <xf numFmtId="0" fontId="0" fillId="21" borderId="0" xfId="0" applyFill="1" applyBorder="1" applyAlignment="1">
      <alignment horizontal="center" vertical="center"/>
    </xf>
    <xf numFmtId="0" fontId="0" fillId="22" borderId="9" xfId="0" applyFill="1" applyBorder="1" applyAlignment="1">
      <alignment horizontal="center" vertical="center"/>
    </xf>
    <xf numFmtId="0" fontId="0" fillId="9" borderId="9" xfId="0" applyFill="1" applyBorder="1" applyAlignment="1">
      <alignment horizontal="center" vertical="center"/>
    </xf>
    <xf numFmtId="0" fontId="0" fillId="13" borderId="0" xfId="0" applyFill="1" applyBorder="1" applyAlignment="1">
      <alignment horizontal="center" vertical="center"/>
    </xf>
    <xf numFmtId="0" fontId="1" fillId="10" borderId="7" xfId="0" applyFont="1" applyFill="1" applyBorder="1" applyAlignment="1">
      <alignment horizontal="center" vertical="center"/>
    </xf>
    <xf numFmtId="14" fontId="0" fillId="0" borderId="0" xfId="0" applyNumberFormat="1" applyBorder="1" applyAlignment="1">
      <alignment horizontal="center" vertical="center"/>
    </xf>
    <xf numFmtId="0" fontId="0" fillId="22" borderId="0" xfId="0" applyFill="1" applyAlignment="1">
      <alignment horizontal="center" vertical="center"/>
    </xf>
    <xf numFmtId="0" fontId="1" fillId="0" borderId="0" xfId="0" applyFont="1" applyFill="1" applyBorder="1" applyAlignment="1">
      <alignment horizontal="center" vertical="center"/>
    </xf>
    <xf numFmtId="0" fontId="0" fillId="13" borderId="0" xfId="0" applyFill="1" applyAlignment="1">
      <alignment horizontal="center" vertical="center"/>
    </xf>
    <xf numFmtId="0" fontId="0" fillId="26" borderId="0" xfId="0" applyFill="1" applyAlignment="1">
      <alignment horizontal="center" vertical="center"/>
    </xf>
    <xf numFmtId="0" fontId="1" fillId="0" borderId="0" xfId="0" applyFont="1" applyFill="1" applyBorder="1" applyAlignment="1">
      <alignment horizontal="center" vertical="center"/>
    </xf>
    <xf numFmtId="0" fontId="0" fillId="13" borderId="0" xfId="0" applyFill="1" applyAlignment="1">
      <alignment horizontal="center" vertical="center"/>
    </xf>
    <xf numFmtId="0" fontId="0" fillId="26" borderId="0" xfId="0" applyFill="1" applyAlignment="1">
      <alignment horizontal="center" vertical="center"/>
    </xf>
    <xf numFmtId="0" fontId="0" fillId="22" borderId="0" xfId="0" applyFill="1" applyAlignment="1">
      <alignment horizontal="center" vertical="center"/>
    </xf>
    <xf numFmtId="14" fontId="0" fillId="0" borderId="0" xfId="0" applyNumberFormat="1" applyBorder="1" applyAlignment="1">
      <alignment horizontal="center" vertical="center"/>
    </xf>
    <xf numFmtId="2" fontId="0" fillId="0" borderId="0" xfId="0" applyNumberFormat="1" applyBorder="1" applyAlignment="1">
      <alignment horizontal="center" vertical="center"/>
    </xf>
    <xf numFmtId="2" fontId="0" fillId="0" borderId="0" xfId="0" applyNumberFormat="1" applyFill="1" applyBorder="1" applyAlignment="1">
      <alignment horizontal="center" vertical="center"/>
    </xf>
    <xf numFmtId="2" fontId="0" fillId="28" borderId="0" xfId="0" applyNumberFormat="1" applyFill="1" applyBorder="1" applyAlignment="1">
      <alignment horizontal="center" vertical="center"/>
    </xf>
    <xf numFmtId="2" fontId="0" fillId="6" borderId="0" xfId="0" applyNumberFormat="1" applyFill="1" applyBorder="1" applyAlignment="1">
      <alignment horizontal="center" vertical="center"/>
    </xf>
    <xf numFmtId="14" fontId="0" fillId="0" borderId="0" xfId="0" applyNumberFormat="1" applyBorder="1" applyAlignment="1">
      <alignment horizontal="center" vertical="center"/>
    </xf>
    <xf numFmtId="0" fontId="0" fillId="22" borderId="0" xfId="0" applyFill="1" applyAlignment="1">
      <alignment horizontal="center" vertical="center"/>
    </xf>
    <xf numFmtId="0" fontId="0" fillId="13" borderId="0" xfId="0" applyFill="1" applyAlignment="1">
      <alignment horizontal="center" vertical="center"/>
    </xf>
    <xf numFmtId="0" fontId="0" fillId="26" borderId="0" xfId="0" applyFill="1" applyAlignment="1">
      <alignment horizontal="center" vertical="center"/>
    </xf>
    <xf numFmtId="0" fontId="1" fillId="0" borderId="0" xfId="0" applyFont="1" applyFill="1" applyBorder="1" applyAlignment="1">
      <alignment horizontal="center" vertical="center"/>
    </xf>
    <xf numFmtId="0" fontId="0" fillId="32" borderId="2" xfId="0" applyFill="1" applyBorder="1" applyAlignment="1">
      <alignment horizontal="center" vertical="center"/>
    </xf>
    <xf numFmtId="2" fontId="0" fillId="11" borderId="0" xfId="0" applyNumberFormat="1" applyFill="1" applyBorder="1" applyAlignment="1">
      <alignment horizontal="center" vertical="center"/>
    </xf>
    <xf numFmtId="2" fontId="0" fillId="0" borderId="11" xfId="0" applyNumberFormat="1" applyFill="1" applyBorder="1" applyAlignment="1">
      <alignment horizontal="center" vertical="center"/>
    </xf>
    <xf numFmtId="2" fontId="0" fillId="0" borderId="18" xfId="0" applyNumberFormat="1" applyFill="1" applyBorder="1" applyAlignment="1">
      <alignment horizontal="center" vertical="center"/>
    </xf>
    <xf numFmtId="2" fontId="0" fillId="8" borderId="19" xfId="0" applyNumberFormat="1" applyFill="1" applyBorder="1" applyAlignment="1">
      <alignment horizontal="center" vertical="center"/>
    </xf>
    <xf numFmtId="2" fontId="0" fillId="8" borderId="11" xfId="0" applyNumberFormat="1" applyFill="1" applyBorder="1" applyAlignment="1">
      <alignment horizontal="center" vertical="center"/>
    </xf>
    <xf numFmtId="2" fontId="0" fillId="6" borderId="11" xfId="0" applyNumberFormat="1" applyFill="1" applyBorder="1" applyAlignment="1">
      <alignment horizontal="center" vertical="center"/>
    </xf>
    <xf numFmtId="2" fontId="0" fillId="6" borderId="18" xfId="0" applyNumberFormat="1" applyFill="1" applyBorder="1" applyAlignment="1">
      <alignment horizontal="center" vertical="center"/>
    </xf>
    <xf numFmtId="0" fontId="0" fillId="0" borderId="0" xfId="0" applyFill="1"/>
    <xf numFmtId="2" fontId="0" fillId="0" borderId="21" xfId="0" applyNumberFormat="1" applyFill="1" applyBorder="1" applyAlignment="1">
      <alignment horizontal="center" vertical="center"/>
    </xf>
    <xf numFmtId="2" fontId="0" fillId="0" borderId="8" xfId="0" applyNumberFormat="1" applyFill="1" applyBorder="1" applyAlignment="1">
      <alignment horizontal="center" vertical="center"/>
    </xf>
    <xf numFmtId="2" fontId="0" fillId="8" borderId="12" xfId="0" applyNumberFormat="1" applyFill="1" applyBorder="1" applyAlignment="1">
      <alignment horizontal="center" vertical="center"/>
    </xf>
    <xf numFmtId="2" fontId="0" fillId="8" borderId="21" xfId="0" applyNumberFormat="1" applyFill="1" applyBorder="1" applyAlignment="1">
      <alignment horizontal="center" vertical="center"/>
    </xf>
    <xf numFmtId="2" fontId="0" fillId="6" borderId="21" xfId="0" applyNumberFormat="1" applyFill="1" applyBorder="1" applyAlignment="1">
      <alignment horizontal="center" vertical="center"/>
    </xf>
    <xf numFmtId="14" fontId="0" fillId="0" borderId="0" xfId="0" applyNumberFormat="1" applyBorder="1" applyAlignment="1">
      <alignment horizontal="center" vertical="center"/>
    </xf>
    <xf numFmtId="0" fontId="0" fillId="22" borderId="0" xfId="0" applyFill="1" applyAlignment="1">
      <alignment horizontal="center" vertical="center"/>
    </xf>
    <xf numFmtId="0" fontId="0" fillId="13" borderId="0" xfId="0" applyFill="1" applyAlignment="1">
      <alignment horizontal="center" vertical="center"/>
    </xf>
    <xf numFmtId="0" fontId="0" fillId="26" borderId="0" xfId="0" applyFill="1" applyAlignment="1">
      <alignment horizontal="center" vertical="center"/>
    </xf>
    <xf numFmtId="0" fontId="1" fillId="0" borderId="0" xfId="0" applyFont="1" applyFill="1" applyBorder="1" applyAlignment="1">
      <alignment horizontal="center" vertical="center"/>
    </xf>
    <xf numFmtId="1" fontId="0" fillId="26" borderId="0" xfId="0" applyNumberFormat="1" applyFill="1" applyBorder="1" applyAlignment="1">
      <alignment horizontal="center" vertical="center"/>
    </xf>
    <xf numFmtId="0" fontId="4" fillId="20" borderId="0" xfId="0" applyFont="1" applyFill="1" applyBorder="1" applyAlignment="1">
      <alignment horizontal="center" vertical="center"/>
    </xf>
    <xf numFmtId="2" fontId="4" fillId="8" borderId="0" xfId="0" applyNumberFormat="1" applyFont="1" applyFill="1" applyBorder="1" applyAlignment="1">
      <alignment horizontal="center" vertical="center"/>
    </xf>
    <xf numFmtId="0" fontId="4" fillId="5" borderId="0" xfId="0" applyFont="1" applyFill="1" applyBorder="1" applyAlignment="1">
      <alignment horizontal="center" vertical="center"/>
    </xf>
    <xf numFmtId="0" fontId="4" fillId="22" borderId="0" xfId="0" applyFont="1" applyFill="1" applyBorder="1" applyAlignment="1">
      <alignment horizontal="center" vertical="center"/>
    </xf>
    <xf numFmtId="0" fontId="4" fillId="0" borderId="0" xfId="0" applyFont="1" applyAlignment="1">
      <alignment horizontal="center" vertical="center"/>
    </xf>
    <xf numFmtId="0" fontId="4" fillId="8" borderId="0" xfId="0" applyFont="1" applyFill="1" applyAlignment="1">
      <alignment horizontal="center" vertical="center"/>
    </xf>
    <xf numFmtId="2" fontId="0" fillId="26" borderId="0" xfId="0" applyNumberFormat="1" applyFill="1" applyBorder="1" applyAlignment="1">
      <alignment horizontal="center" vertical="center"/>
    </xf>
    <xf numFmtId="1" fontId="0" fillId="0" borderId="0" xfId="0" applyNumberFormat="1" applyAlignment="1">
      <alignment horizontal="center" vertical="center"/>
    </xf>
    <xf numFmtId="1" fontId="0" fillId="0" borderId="0" xfId="0" applyNumberFormat="1" applyFill="1" applyBorder="1" applyAlignment="1">
      <alignment horizontal="center" vertical="center"/>
    </xf>
    <xf numFmtId="1" fontId="4" fillId="0" borderId="0" xfId="0" applyNumberFormat="1" applyFont="1" applyFill="1" applyBorder="1" applyAlignment="1">
      <alignment horizontal="center" vertical="center"/>
    </xf>
    <xf numFmtId="0" fontId="0" fillId="22" borderId="0" xfId="0" applyFill="1" applyBorder="1" applyAlignment="1">
      <alignment horizontal="center" vertical="center"/>
    </xf>
    <xf numFmtId="2" fontId="4" fillId="0" borderId="0" xfId="0" applyNumberFormat="1" applyFont="1" applyFill="1" applyBorder="1" applyAlignment="1">
      <alignment horizontal="center" vertical="center"/>
    </xf>
    <xf numFmtId="2" fontId="4" fillId="8" borderId="0" xfId="0" applyNumberFormat="1" applyFont="1" applyFill="1" applyAlignment="1">
      <alignment horizontal="center" vertical="center"/>
    </xf>
    <xf numFmtId="164" fontId="0" fillId="8" borderId="0" xfId="0" applyNumberFormat="1" applyFill="1" applyBorder="1" applyAlignment="1">
      <alignment horizontal="center" vertical="center"/>
    </xf>
    <xf numFmtId="164" fontId="0" fillId="0" borderId="0" xfId="0" applyNumberFormat="1" applyAlignment="1">
      <alignment horizontal="center" vertical="center"/>
    </xf>
    <xf numFmtId="0" fontId="7" fillId="0" borderId="0" xfId="0" applyFont="1" applyBorder="1" applyAlignment="1">
      <alignment horizontal="center" vertical="center"/>
    </xf>
    <xf numFmtId="0" fontId="7" fillId="0" borderId="0" xfId="0" applyFont="1" applyAlignment="1">
      <alignment horizontal="center" vertical="center"/>
    </xf>
    <xf numFmtId="0" fontId="8" fillId="20" borderId="0" xfId="0" applyFont="1" applyFill="1" applyBorder="1" applyAlignment="1">
      <alignment horizontal="center" vertical="center"/>
    </xf>
    <xf numFmtId="2" fontId="8" fillId="0" borderId="0" xfId="0" applyNumberFormat="1" applyFont="1" applyFill="1" applyBorder="1" applyAlignment="1">
      <alignment horizontal="center" vertical="center"/>
    </xf>
    <xf numFmtId="2" fontId="8" fillId="8" borderId="0" xfId="0" applyNumberFormat="1" applyFont="1" applyFill="1" applyBorder="1" applyAlignment="1">
      <alignment horizontal="center" vertical="center"/>
    </xf>
    <xf numFmtId="0" fontId="8" fillId="5" borderId="0" xfId="0" applyFont="1" applyFill="1" applyBorder="1" applyAlignment="1">
      <alignment horizontal="center" vertical="center"/>
    </xf>
    <xf numFmtId="0" fontId="8" fillId="22" borderId="0" xfId="0" applyFont="1" applyFill="1" applyBorder="1" applyAlignment="1">
      <alignment horizontal="center" vertical="center"/>
    </xf>
    <xf numFmtId="0" fontId="8" fillId="0" borderId="0" xfId="0" applyFont="1" applyAlignment="1">
      <alignment horizontal="center" vertical="center"/>
    </xf>
    <xf numFmtId="2" fontId="8" fillId="8" borderId="0" xfId="0" applyNumberFormat="1" applyFont="1" applyFill="1" applyAlignment="1">
      <alignment horizontal="center" vertical="center"/>
    </xf>
    <xf numFmtId="0" fontId="9" fillId="4" borderId="0" xfId="0" applyFont="1" applyFill="1" applyBorder="1" applyAlignment="1">
      <alignment horizontal="center" vertical="center"/>
    </xf>
    <xf numFmtId="2" fontId="9" fillId="0" borderId="0" xfId="0" applyNumberFormat="1" applyFont="1" applyFill="1" applyBorder="1" applyAlignment="1">
      <alignment horizontal="center" vertical="center"/>
    </xf>
    <xf numFmtId="2" fontId="9" fillId="26" borderId="0" xfId="0" applyNumberFormat="1" applyFont="1" applyFill="1" applyBorder="1" applyAlignment="1">
      <alignment horizontal="center" vertical="center"/>
    </xf>
    <xf numFmtId="0" fontId="9" fillId="18" borderId="0" xfId="0" applyFont="1" applyFill="1" applyBorder="1" applyAlignment="1">
      <alignment horizontal="center" vertical="center"/>
    </xf>
    <xf numFmtId="0" fontId="9" fillId="2" borderId="0" xfId="0" applyFont="1" applyFill="1" applyBorder="1" applyAlignment="1">
      <alignment horizontal="center" vertical="center"/>
    </xf>
    <xf numFmtId="0" fontId="9" fillId="19" borderId="0" xfId="0" applyFont="1" applyFill="1" applyBorder="1" applyAlignment="1">
      <alignment horizontal="center" vertical="center"/>
    </xf>
    <xf numFmtId="0" fontId="9" fillId="21" borderId="0" xfId="0" applyFont="1" applyFill="1" applyBorder="1" applyAlignment="1">
      <alignment horizontal="center" vertical="center"/>
    </xf>
    <xf numFmtId="0" fontId="9" fillId="22" borderId="0" xfId="0" applyFont="1" applyFill="1" applyBorder="1" applyAlignment="1">
      <alignment horizontal="center" vertical="center"/>
    </xf>
    <xf numFmtId="0" fontId="9" fillId="0" borderId="0" xfId="0" applyFont="1" applyAlignment="1">
      <alignment horizontal="center" vertical="center"/>
    </xf>
    <xf numFmtId="1" fontId="9" fillId="0" borderId="0" xfId="0" applyNumberFormat="1" applyFont="1" applyAlignment="1">
      <alignment horizontal="center" vertical="center"/>
    </xf>
    <xf numFmtId="0" fontId="0" fillId="22" borderId="0" xfId="0" applyFill="1" applyAlignment="1">
      <alignment horizontal="center" vertical="center"/>
    </xf>
    <xf numFmtId="0" fontId="0" fillId="13" borderId="0" xfId="0" applyFill="1" applyAlignment="1">
      <alignment horizontal="center" vertical="center"/>
    </xf>
    <xf numFmtId="0" fontId="0" fillId="26" borderId="0" xfId="0" applyFill="1" applyAlignment="1">
      <alignment horizontal="center" vertical="center"/>
    </xf>
    <xf numFmtId="14" fontId="0" fillId="0" borderId="0" xfId="0" applyNumberFormat="1" applyBorder="1" applyAlignment="1">
      <alignment horizontal="center" vertical="center"/>
    </xf>
    <xf numFmtId="0" fontId="1" fillId="0" borderId="0" xfId="0" applyFont="1" applyFill="1" applyBorder="1" applyAlignment="1">
      <alignment horizontal="center" vertical="center"/>
    </xf>
    <xf numFmtId="0" fontId="0" fillId="22" borderId="0" xfId="0" applyFill="1" applyAlignment="1">
      <alignment horizontal="center" vertical="center"/>
    </xf>
    <xf numFmtId="0" fontId="0" fillId="13" borderId="0" xfId="0" applyFill="1" applyAlignment="1">
      <alignment horizontal="center" vertical="center"/>
    </xf>
    <xf numFmtId="0" fontId="0" fillId="26" borderId="0" xfId="0" applyFill="1" applyAlignment="1">
      <alignment horizontal="center" vertical="center"/>
    </xf>
    <xf numFmtId="14" fontId="0" fillId="0" borderId="0" xfId="0" applyNumberFormat="1" applyBorder="1" applyAlignment="1">
      <alignment horizontal="center" vertical="center"/>
    </xf>
    <xf numFmtId="0" fontId="1" fillId="0" borderId="0" xfId="0" applyFont="1" applyFill="1" applyBorder="1" applyAlignment="1">
      <alignment horizontal="center" vertical="center"/>
    </xf>
    <xf numFmtId="0" fontId="0" fillId="35" borderId="0" xfId="0" applyFill="1" applyBorder="1" applyAlignment="1">
      <alignment horizontal="center" vertical="center"/>
    </xf>
    <xf numFmtId="2" fontId="0" fillId="6" borderId="8" xfId="0" applyNumberFormat="1" applyFill="1" applyBorder="1" applyAlignment="1">
      <alignment horizontal="center" vertical="center"/>
    </xf>
    <xf numFmtId="0" fontId="1" fillId="31" borderId="0" xfId="0" applyFont="1" applyFill="1" applyBorder="1" applyAlignment="1">
      <alignment horizontal="center" vertical="center"/>
    </xf>
    <xf numFmtId="0" fontId="1" fillId="31" borderId="0" xfId="0" applyFont="1" applyFill="1" applyAlignment="1">
      <alignment horizontal="center" vertical="center"/>
    </xf>
    <xf numFmtId="0" fontId="4" fillId="31" borderId="0" xfId="0" applyFont="1" applyFill="1" applyBorder="1" applyAlignment="1">
      <alignment horizontal="center" vertical="center"/>
    </xf>
    <xf numFmtId="1" fontId="4" fillId="31" borderId="0" xfId="0" applyNumberFormat="1" applyFont="1" applyFill="1" applyBorder="1" applyAlignment="1">
      <alignment horizontal="center" vertical="center"/>
    </xf>
    <xf numFmtId="2" fontId="4" fillId="31" borderId="0" xfId="0" applyNumberFormat="1" applyFont="1" applyFill="1" applyBorder="1" applyAlignment="1">
      <alignment horizontal="center" vertical="center"/>
    </xf>
    <xf numFmtId="0" fontId="0" fillId="31" borderId="0" xfId="0" applyFill="1" applyBorder="1" applyAlignment="1">
      <alignment horizontal="center" vertical="center"/>
    </xf>
    <xf numFmtId="1" fontId="0" fillId="31" borderId="0" xfId="0" applyNumberFormat="1" applyFill="1" applyBorder="1" applyAlignment="1">
      <alignment horizontal="center" vertical="center"/>
    </xf>
    <xf numFmtId="2" fontId="0" fillId="31" borderId="0" xfId="0" applyNumberFormat="1" applyFill="1" applyBorder="1" applyAlignment="1">
      <alignment horizontal="center" vertical="center"/>
    </xf>
    <xf numFmtId="0" fontId="4" fillId="31" borderId="0" xfId="0" applyFont="1" applyFill="1" applyAlignment="1">
      <alignment horizontal="center" vertical="center"/>
    </xf>
    <xf numFmtId="0" fontId="0" fillId="31" borderId="0" xfId="0" applyFill="1" applyAlignment="1">
      <alignment horizontal="center" vertical="center"/>
    </xf>
    <xf numFmtId="1" fontId="0" fillId="31" borderId="0" xfId="0" applyNumberFormat="1" applyFill="1" applyAlignment="1">
      <alignment horizontal="center" vertical="center"/>
    </xf>
    <xf numFmtId="2" fontId="0" fillId="8" borderId="10" xfId="0" applyNumberFormat="1" applyFill="1" applyBorder="1" applyAlignment="1">
      <alignment horizontal="center" vertical="center"/>
    </xf>
    <xf numFmtId="2" fontId="0" fillId="0" borderId="15" xfId="0" applyNumberFormat="1" applyFill="1" applyBorder="1" applyAlignment="1">
      <alignment horizontal="center" vertical="center"/>
    </xf>
    <xf numFmtId="0" fontId="1" fillId="0" borderId="0" xfId="0" applyFont="1" applyFill="1" applyBorder="1" applyAlignment="1">
      <alignment horizontal="center" vertical="center"/>
    </xf>
    <xf numFmtId="0" fontId="0" fillId="13" borderId="0" xfId="0" applyFill="1" applyAlignment="1">
      <alignment horizontal="center" vertical="center"/>
    </xf>
    <xf numFmtId="0" fontId="0" fillId="26" borderId="0" xfId="0" applyFill="1" applyAlignment="1">
      <alignment horizontal="center" vertical="center"/>
    </xf>
    <xf numFmtId="0" fontId="0" fillId="22" borderId="0" xfId="0" applyFill="1" applyAlignment="1">
      <alignment horizontal="center" vertical="center"/>
    </xf>
    <xf numFmtId="14" fontId="0" fillId="0" borderId="0" xfId="0" applyNumberFormat="1" applyBorder="1" applyAlignment="1">
      <alignment horizontal="center" vertical="center"/>
    </xf>
    <xf numFmtId="14" fontId="0" fillId="0" borderId="0" xfId="0" applyNumberFormat="1" applyBorder="1" applyAlignment="1">
      <alignment horizontal="center" vertical="center"/>
    </xf>
    <xf numFmtId="0" fontId="0" fillId="22" borderId="0" xfId="0" applyFill="1" applyAlignment="1">
      <alignment horizontal="center" vertical="center"/>
    </xf>
    <xf numFmtId="0" fontId="1" fillId="0" borderId="0" xfId="0" applyFont="1" applyFill="1" applyBorder="1" applyAlignment="1">
      <alignment horizontal="center" vertical="center"/>
    </xf>
    <xf numFmtId="0" fontId="0" fillId="13" borderId="0" xfId="0" applyFill="1" applyAlignment="1">
      <alignment horizontal="center" vertical="center"/>
    </xf>
    <xf numFmtId="0" fontId="0" fillId="35" borderId="0" xfId="0" applyFont="1" applyFill="1" applyBorder="1" applyAlignment="1">
      <alignment horizontal="center" vertical="center"/>
    </xf>
    <xf numFmtId="0" fontId="0" fillId="34" borderId="0" xfId="0" applyFont="1" applyFill="1" applyBorder="1" applyAlignment="1">
      <alignment horizontal="center" vertical="center"/>
    </xf>
    <xf numFmtId="2" fontId="0" fillId="34" borderId="0" xfId="0" applyNumberFormat="1" applyFont="1" applyFill="1" applyBorder="1" applyAlignment="1">
      <alignment horizontal="center" vertical="center"/>
    </xf>
    <xf numFmtId="2" fontId="0" fillId="35" borderId="0" xfId="0" applyNumberFormat="1" applyFont="1" applyFill="1" applyBorder="1" applyAlignment="1">
      <alignment horizontal="center" vertical="center"/>
    </xf>
    <xf numFmtId="0" fontId="10" fillId="0" borderId="18" xfId="0" applyFont="1" applyFill="1" applyBorder="1" applyAlignment="1">
      <alignment horizontal="center" vertical="center" wrapText="1"/>
    </xf>
    <xf numFmtId="2" fontId="0" fillId="6" borderId="15" xfId="0" applyNumberFormat="1" applyFill="1" applyBorder="1" applyAlignment="1">
      <alignment horizontal="center" vertical="center"/>
    </xf>
    <xf numFmtId="167" fontId="1" fillId="0" borderId="5" xfId="0" applyNumberFormat="1" applyFont="1" applyBorder="1" applyAlignment="1">
      <alignment horizontal="center" vertical="center"/>
    </xf>
    <xf numFmtId="0" fontId="1" fillId="7" borderId="4" xfId="0" applyFont="1" applyFill="1" applyBorder="1" applyAlignment="1">
      <alignment horizontal="center" vertical="center"/>
    </xf>
    <xf numFmtId="0" fontId="1" fillId="32" borderId="6" xfId="0" applyFont="1" applyFill="1" applyBorder="1" applyAlignment="1">
      <alignment horizontal="center" vertical="center" wrapText="1"/>
    </xf>
    <xf numFmtId="0" fontId="0" fillId="0" borderId="1" xfId="0" applyFont="1" applyBorder="1" applyAlignment="1">
      <alignment horizontal="center" vertical="center"/>
    </xf>
    <xf numFmtId="2" fontId="0" fillId="0" borderId="3" xfId="0" applyNumberFormat="1" applyBorder="1" applyAlignment="1">
      <alignment horizontal="center" vertical="center"/>
    </xf>
    <xf numFmtId="2" fontId="0" fillId="8" borderId="15" xfId="0" applyNumberFormat="1" applyFill="1" applyBorder="1" applyAlignment="1">
      <alignment horizontal="center" vertical="center"/>
    </xf>
    <xf numFmtId="2" fontId="0" fillId="6" borderId="3" xfId="0" applyNumberFormat="1" applyFill="1" applyBorder="1" applyAlignment="1">
      <alignment horizontal="center" vertical="center"/>
    </xf>
    <xf numFmtId="2" fontId="0" fillId="0" borderId="3" xfId="0" applyNumberFormat="1" applyFill="1" applyBorder="1" applyAlignment="1">
      <alignment horizontal="center" vertical="center"/>
    </xf>
    <xf numFmtId="0" fontId="11" fillId="0" borderId="3" xfId="0" applyFont="1" applyFill="1" applyBorder="1" applyAlignment="1">
      <alignment horizontal="center" vertical="center" wrapText="1"/>
    </xf>
    <xf numFmtId="0" fontId="0" fillId="32" borderId="1" xfId="0" applyFill="1" applyBorder="1" applyAlignment="1">
      <alignment horizontal="center" vertical="center" wrapText="1"/>
    </xf>
    <xf numFmtId="0" fontId="0" fillId="0" borderId="4" xfId="0" applyFont="1" applyBorder="1" applyAlignment="1">
      <alignment horizontal="center" vertical="center"/>
    </xf>
    <xf numFmtId="0" fontId="11" fillId="0" borderId="8" xfId="0" applyFont="1" applyFill="1" applyBorder="1" applyAlignment="1">
      <alignment horizontal="center" vertical="center" wrapText="1"/>
    </xf>
    <xf numFmtId="0" fontId="0" fillId="32" borderId="4" xfId="0" applyFill="1" applyBorder="1" applyAlignment="1">
      <alignment horizontal="center" vertical="center" wrapText="1"/>
    </xf>
    <xf numFmtId="2" fontId="0" fillId="0" borderId="0" xfId="0" applyNumberFormat="1" applyFont="1" applyFill="1" applyBorder="1" applyAlignment="1">
      <alignment horizontal="center" vertical="center"/>
    </xf>
    <xf numFmtId="2" fontId="5" fillId="6" borderId="11" xfId="0" applyNumberFormat="1" applyFont="1" applyFill="1" applyBorder="1" applyAlignment="1">
      <alignment horizontal="center" vertical="center"/>
    </xf>
    <xf numFmtId="14" fontId="0" fillId="0" borderId="0" xfId="0" applyNumberFormat="1" applyBorder="1" applyAlignment="1">
      <alignment horizontal="center" vertical="center"/>
    </xf>
    <xf numFmtId="0" fontId="0" fillId="22" borderId="0" xfId="0" applyFill="1" applyAlignment="1">
      <alignment horizontal="center" vertical="center"/>
    </xf>
    <xf numFmtId="0" fontId="1" fillId="0" borderId="0" xfId="0" applyFont="1" applyFill="1" applyBorder="1" applyAlignment="1">
      <alignment horizontal="center" vertical="center"/>
    </xf>
    <xf numFmtId="0" fontId="0" fillId="13" borderId="0" xfId="0" applyFill="1" applyAlignment="1">
      <alignment horizontal="center" vertical="center"/>
    </xf>
    <xf numFmtId="2" fontId="5" fillId="0" borderId="11" xfId="0" applyNumberFormat="1" applyFont="1" applyFill="1" applyBorder="1" applyAlignment="1">
      <alignment horizontal="center" vertical="center"/>
    </xf>
    <xf numFmtId="14" fontId="0" fillId="0" borderId="0" xfId="0" applyNumberFormat="1" applyAlignment="1">
      <alignment horizontal="left" vertical="center" wrapText="1"/>
    </xf>
    <xf numFmtId="0" fontId="0" fillId="0" borderId="0" xfId="0" applyAlignment="1">
      <alignment horizontal="left" vertical="center" wrapText="1"/>
    </xf>
    <xf numFmtId="14" fontId="0" fillId="0" borderId="0" xfId="0" applyNumberFormat="1" applyBorder="1" applyAlignment="1">
      <alignment horizontal="center" vertical="center"/>
    </xf>
    <xf numFmtId="0" fontId="0" fillId="22" borderId="0" xfId="0" applyFill="1" applyAlignment="1">
      <alignment horizontal="center" vertical="center"/>
    </xf>
    <xf numFmtId="0" fontId="1" fillId="0" borderId="0" xfId="0" applyFont="1" applyFill="1" applyBorder="1" applyAlignment="1">
      <alignment horizontal="center" vertical="center"/>
    </xf>
    <xf numFmtId="0" fontId="0" fillId="13" borderId="0" xfId="0" applyFill="1" applyAlignment="1">
      <alignment horizontal="center" vertical="center"/>
    </xf>
    <xf numFmtId="14" fontId="0" fillId="0" borderId="0" xfId="0" applyNumberFormat="1" applyBorder="1" applyAlignment="1">
      <alignment horizontal="center" vertical="center"/>
    </xf>
    <xf numFmtId="0" fontId="0" fillId="22" borderId="0" xfId="0" applyFill="1" applyAlignment="1">
      <alignment horizontal="center" vertical="center"/>
    </xf>
    <xf numFmtId="0" fontId="1" fillId="0" borderId="0" xfId="0" applyFont="1" applyFill="1" applyBorder="1" applyAlignment="1">
      <alignment horizontal="center" vertical="center"/>
    </xf>
    <xf numFmtId="0" fontId="0" fillId="13" borderId="0" xfId="0" applyFill="1" applyAlignment="1">
      <alignment horizontal="center" vertical="center"/>
    </xf>
    <xf numFmtId="14" fontId="0" fillId="0" borderId="0" xfId="0" applyNumberFormat="1" applyBorder="1" applyAlignment="1">
      <alignment horizontal="center" vertical="center"/>
    </xf>
    <xf numFmtId="0" fontId="1" fillId="27" borderId="0" xfId="0" applyFont="1" applyFill="1" applyBorder="1" applyAlignment="1">
      <alignment horizontal="center" vertical="center"/>
    </xf>
    <xf numFmtId="0" fontId="0" fillId="22" borderId="0" xfId="0" applyFill="1" applyAlignment="1">
      <alignment horizontal="center" vertical="center"/>
    </xf>
    <xf numFmtId="0" fontId="1" fillId="0" borderId="0" xfId="0" applyFont="1" applyFill="1" applyBorder="1" applyAlignment="1">
      <alignment horizontal="center" vertical="center"/>
    </xf>
    <xf numFmtId="0" fontId="0" fillId="13" borderId="0" xfId="0" applyFill="1" applyAlignment="1">
      <alignment horizontal="center" vertical="center"/>
    </xf>
    <xf numFmtId="0" fontId="1" fillId="0" borderId="0" xfId="0" applyFont="1" applyFill="1" applyBorder="1" applyAlignment="1">
      <alignment horizontal="center" vertical="center"/>
    </xf>
    <xf numFmtId="0" fontId="0" fillId="13" borderId="0" xfId="0" applyFill="1" applyAlignment="1">
      <alignment horizontal="center" vertical="center"/>
    </xf>
    <xf numFmtId="0" fontId="0" fillId="22" borderId="0" xfId="0" applyFill="1" applyAlignment="1">
      <alignment horizontal="center" vertical="center"/>
    </xf>
    <xf numFmtId="14" fontId="0" fillId="0" borderId="0" xfId="0" applyNumberFormat="1" applyBorder="1" applyAlignment="1">
      <alignment horizontal="center" vertical="center"/>
    </xf>
    <xf numFmtId="0" fontId="1" fillId="27" borderId="0" xfId="0" applyFont="1" applyFill="1" applyBorder="1" applyAlignment="1">
      <alignment horizontal="center" vertical="center"/>
    </xf>
    <xf numFmtId="14" fontId="0" fillId="0" borderId="0" xfId="0" applyNumberFormat="1"/>
    <xf numFmtId="14" fontId="0" fillId="0" borderId="0" xfId="0" applyNumberFormat="1" applyAlignment="1">
      <alignment horizontal="center" vertical="center" wrapText="1"/>
    </xf>
    <xf numFmtId="0" fontId="1" fillId="0" borderId="0" xfId="0" applyFont="1" applyFill="1" applyBorder="1" applyAlignment="1">
      <alignment horizontal="center" vertical="center"/>
    </xf>
    <xf numFmtId="0" fontId="0" fillId="13" borderId="0" xfId="0" applyFill="1" applyAlignment="1">
      <alignment horizontal="center" vertical="center"/>
    </xf>
    <xf numFmtId="0" fontId="0" fillId="22" borderId="0" xfId="0" applyFill="1" applyAlignment="1">
      <alignment horizontal="center" vertical="center"/>
    </xf>
    <xf numFmtId="14" fontId="0" fillId="0" borderId="0" xfId="0" applyNumberFormat="1" applyBorder="1" applyAlignment="1">
      <alignment horizontal="center" vertical="center"/>
    </xf>
    <xf numFmtId="0" fontId="1" fillId="27" borderId="0" xfId="0" applyFont="1" applyFill="1" applyBorder="1" applyAlignment="1">
      <alignment horizontal="center" vertical="center"/>
    </xf>
    <xf numFmtId="14" fontId="0" fillId="0" borderId="0" xfId="0" applyNumberFormat="1" applyBorder="1" applyAlignment="1">
      <alignment horizontal="center" vertical="center"/>
    </xf>
    <xf numFmtId="0" fontId="1" fillId="27" borderId="0" xfId="0" applyFont="1" applyFill="1" applyBorder="1" applyAlignment="1">
      <alignment horizontal="center" vertical="center"/>
    </xf>
    <xf numFmtId="0" fontId="0" fillId="22" borderId="0" xfId="0" applyFill="1" applyAlignment="1">
      <alignment horizontal="center" vertical="center"/>
    </xf>
    <xf numFmtId="0" fontId="1" fillId="0" borderId="0" xfId="0" applyFont="1" applyFill="1" applyBorder="1" applyAlignment="1">
      <alignment horizontal="center" vertical="center"/>
    </xf>
    <xf numFmtId="0" fontId="0" fillId="13" borderId="0" xfId="0" applyFill="1" applyAlignment="1">
      <alignment horizontal="center" vertical="center"/>
    </xf>
    <xf numFmtId="14" fontId="0" fillId="0" borderId="0" xfId="0" applyNumberFormat="1" applyAlignment="1">
      <alignment horizontal="center" vertical="center"/>
    </xf>
    <xf numFmtId="14" fontId="0" fillId="0" borderId="0" xfId="0" applyNumberFormat="1" applyBorder="1" applyAlignment="1">
      <alignment horizontal="center" vertical="center"/>
    </xf>
    <xf numFmtId="0" fontId="1" fillId="27" borderId="0" xfId="0" applyFont="1" applyFill="1" applyBorder="1" applyAlignment="1">
      <alignment horizontal="center" vertical="center"/>
    </xf>
    <xf numFmtId="0" fontId="0" fillId="22" borderId="0" xfId="0" applyFill="1" applyAlignment="1">
      <alignment horizontal="center" vertical="center"/>
    </xf>
    <xf numFmtId="0" fontId="1" fillId="0" borderId="0" xfId="0" applyFont="1" applyFill="1" applyBorder="1" applyAlignment="1">
      <alignment horizontal="center" vertical="center"/>
    </xf>
    <xf numFmtId="0" fontId="0" fillId="13" borderId="0" xfId="0" applyFill="1" applyAlignment="1">
      <alignment horizontal="center" vertical="center"/>
    </xf>
    <xf numFmtId="0" fontId="1" fillId="0" borderId="0" xfId="0" applyFont="1" applyFill="1" applyBorder="1" applyAlignment="1">
      <alignment horizontal="center" vertical="center"/>
    </xf>
    <xf numFmtId="0" fontId="0" fillId="13" borderId="0" xfId="0" applyFill="1" applyAlignment="1">
      <alignment horizontal="center" vertical="center"/>
    </xf>
    <xf numFmtId="0" fontId="0" fillId="22" borderId="0" xfId="0" applyFill="1" applyAlignment="1">
      <alignment horizontal="center" vertical="center"/>
    </xf>
    <xf numFmtId="14" fontId="0" fillId="0" borderId="0" xfId="0" applyNumberFormat="1" applyBorder="1" applyAlignment="1">
      <alignment horizontal="center" vertical="center"/>
    </xf>
    <xf numFmtId="0" fontId="1" fillId="27" borderId="0" xfId="0" applyFont="1" applyFill="1" applyBorder="1" applyAlignment="1">
      <alignment horizontal="center" vertical="center"/>
    </xf>
    <xf numFmtId="14" fontId="0" fillId="0" borderId="0" xfId="0" applyNumberFormat="1" applyBorder="1" applyAlignment="1">
      <alignment horizontal="center" vertical="center"/>
    </xf>
    <xf numFmtId="0" fontId="1" fillId="27" borderId="0" xfId="0" applyFont="1" applyFill="1" applyBorder="1" applyAlignment="1">
      <alignment horizontal="center" vertical="center"/>
    </xf>
    <xf numFmtId="0" fontId="0" fillId="22" borderId="0" xfId="0" applyFill="1" applyAlignment="1">
      <alignment horizontal="center" vertical="center"/>
    </xf>
    <xf numFmtId="0" fontId="1" fillId="0" borderId="0" xfId="0" applyFont="1" applyFill="1" applyBorder="1" applyAlignment="1">
      <alignment horizontal="center" vertical="center"/>
    </xf>
    <xf numFmtId="0" fontId="0" fillId="13" borderId="0" xfId="0" applyFill="1" applyAlignment="1">
      <alignment horizontal="center" vertical="center"/>
    </xf>
    <xf numFmtId="14" fontId="0" fillId="0" borderId="0" xfId="0" applyNumberFormat="1" applyBorder="1" applyAlignment="1">
      <alignment horizontal="center" vertical="center"/>
    </xf>
    <xf numFmtId="0" fontId="1" fillId="27" borderId="0" xfId="0" applyFont="1" applyFill="1" applyBorder="1" applyAlignment="1">
      <alignment horizontal="center" vertical="center"/>
    </xf>
    <xf numFmtId="0" fontId="0" fillId="22" borderId="0" xfId="0" applyFill="1" applyAlignment="1">
      <alignment horizontal="center" vertical="center"/>
    </xf>
    <xf numFmtId="0" fontId="1" fillId="0" borderId="0" xfId="0" applyFont="1" applyFill="1" applyBorder="1" applyAlignment="1">
      <alignment horizontal="center" vertical="center"/>
    </xf>
    <xf numFmtId="0" fontId="0" fillId="13" borderId="0" xfId="0" applyFill="1" applyAlignment="1">
      <alignment horizontal="center" vertical="center"/>
    </xf>
    <xf numFmtId="0" fontId="1" fillId="0" borderId="0" xfId="0" applyFont="1" applyFill="1" applyBorder="1" applyAlignment="1">
      <alignment horizontal="center" vertical="center"/>
    </xf>
    <xf numFmtId="0" fontId="0" fillId="13" borderId="0" xfId="0" applyFill="1" applyAlignment="1">
      <alignment horizontal="center" vertical="center"/>
    </xf>
    <xf numFmtId="0" fontId="0" fillId="22" borderId="0" xfId="0" applyFill="1" applyAlignment="1">
      <alignment horizontal="center" vertical="center"/>
    </xf>
    <xf numFmtId="14" fontId="0" fillId="0" borderId="0" xfId="0" applyNumberFormat="1" applyBorder="1" applyAlignment="1">
      <alignment horizontal="center" vertical="center"/>
    </xf>
    <xf numFmtId="0" fontId="1" fillId="27" borderId="0" xfId="0" applyFont="1" applyFill="1" applyBorder="1" applyAlignment="1">
      <alignment horizontal="center" vertical="center"/>
    </xf>
    <xf numFmtId="14" fontId="0" fillId="0" borderId="0" xfId="0" applyNumberFormat="1" applyBorder="1" applyAlignment="1">
      <alignment horizontal="center" vertical="center"/>
    </xf>
    <xf numFmtId="0" fontId="1" fillId="27" borderId="0" xfId="0" applyFont="1" applyFill="1" applyBorder="1" applyAlignment="1">
      <alignment horizontal="center" vertical="center"/>
    </xf>
    <xf numFmtId="0" fontId="0" fillId="22" borderId="0" xfId="0" applyFill="1" applyAlignment="1">
      <alignment horizontal="center" vertical="center"/>
    </xf>
    <xf numFmtId="0" fontId="1" fillId="0" borderId="0" xfId="0" applyFont="1" applyFill="1" applyBorder="1" applyAlignment="1">
      <alignment horizontal="center" vertical="center"/>
    </xf>
    <xf numFmtId="0" fontId="0" fillId="13" borderId="0" xfId="0" applyFill="1" applyAlignment="1">
      <alignment horizontal="center" vertical="center"/>
    </xf>
    <xf numFmtId="14" fontId="0" fillId="0" borderId="0" xfId="0" applyNumberFormat="1" applyBorder="1" applyAlignment="1">
      <alignment horizontal="center" vertical="center"/>
    </xf>
    <xf numFmtId="0" fontId="1" fillId="27" borderId="0" xfId="0" applyFont="1" applyFill="1" applyBorder="1" applyAlignment="1">
      <alignment horizontal="center" vertical="center"/>
    </xf>
    <xf numFmtId="0" fontId="0" fillId="22" borderId="0" xfId="0" applyFill="1" applyAlignment="1">
      <alignment horizontal="center" vertical="center"/>
    </xf>
    <xf numFmtId="0" fontId="1" fillId="0" borderId="0" xfId="0" applyFont="1" applyFill="1" applyBorder="1" applyAlignment="1">
      <alignment horizontal="center" vertical="center"/>
    </xf>
    <xf numFmtId="0" fontId="0" fillId="13" borderId="0" xfId="0" applyFill="1" applyAlignment="1">
      <alignment horizontal="center" vertical="center"/>
    </xf>
    <xf numFmtId="20" fontId="0" fillId="0" borderId="0" xfId="0" applyNumberFormat="1" applyAlignment="1">
      <alignment horizontal="center" vertical="center"/>
    </xf>
    <xf numFmtId="0" fontId="0" fillId="11" borderId="0" xfId="0" applyFill="1" applyAlignment="1">
      <alignment horizontal="center" vertical="center"/>
    </xf>
    <xf numFmtId="0" fontId="1" fillId="0" borderId="0" xfId="0" applyFont="1" applyAlignment="1">
      <alignment horizontal="center" vertical="center"/>
    </xf>
    <xf numFmtId="166" fontId="0" fillId="0" borderId="0" xfId="0" applyNumberFormat="1" applyAlignment="1">
      <alignment horizontal="center" vertical="center"/>
    </xf>
    <xf numFmtId="0" fontId="0" fillId="8" borderId="24" xfId="0" applyFill="1" applyBorder="1" applyAlignment="1">
      <alignment horizontal="center" vertical="center"/>
    </xf>
    <xf numFmtId="2" fontId="0" fillId="0" borderId="23" xfId="0" applyNumberFormat="1" applyBorder="1" applyAlignment="1">
      <alignment horizontal="center" vertical="center"/>
    </xf>
    <xf numFmtId="0" fontId="1" fillId="0" borderId="0" xfId="0" applyFont="1" applyFill="1" applyBorder="1" applyAlignment="1">
      <alignment horizontal="center" vertical="center"/>
    </xf>
    <xf numFmtId="0" fontId="0" fillId="13" borderId="0" xfId="0" applyFill="1" applyAlignment="1">
      <alignment horizontal="center" vertical="center"/>
    </xf>
    <xf numFmtId="0" fontId="0" fillId="22" borderId="0" xfId="0" applyFill="1" applyAlignment="1">
      <alignment horizontal="center" vertical="center"/>
    </xf>
    <xf numFmtId="14" fontId="0" fillId="0" borderId="0" xfId="0" applyNumberFormat="1" applyBorder="1" applyAlignment="1">
      <alignment horizontal="center" vertical="center"/>
    </xf>
    <xf numFmtId="0" fontId="1" fillId="27" borderId="0" xfId="0" applyFont="1" applyFill="1" applyBorder="1" applyAlignment="1">
      <alignment horizontal="center" vertical="center"/>
    </xf>
    <xf numFmtId="0" fontId="0" fillId="0" borderId="0" xfId="0" applyAlignment="1">
      <alignment horizontal="center" vertical="center" wrapText="1"/>
    </xf>
    <xf numFmtId="14" fontId="0" fillId="0" borderId="0" xfId="0" applyNumberFormat="1" applyBorder="1" applyAlignment="1">
      <alignment horizontal="center" vertical="center"/>
    </xf>
    <xf numFmtId="0" fontId="1" fillId="27" borderId="0" xfId="0" applyFont="1" applyFill="1" applyBorder="1" applyAlignment="1">
      <alignment horizontal="center" vertical="center"/>
    </xf>
    <xf numFmtId="0" fontId="0" fillId="22" borderId="0" xfId="0" applyFill="1" applyAlignment="1">
      <alignment horizontal="center" vertical="center"/>
    </xf>
    <xf numFmtId="0" fontId="1" fillId="0" borderId="0" xfId="0" applyFont="1" applyFill="1" applyBorder="1" applyAlignment="1">
      <alignment horizontal="center" vertical="center"/>
    </xf>
    <xf numFmtId="0" fontId="0" fillId="13" borderId="0" xfId="0" applyFill="1" applyAlignment="1">
      <alignment horizontal="center" vertical="center"/>
    </xf>
    <xf numFmtId="0" fontId="1" fillId="0" borderId="0" xfId="0" applyFont="1" applyFill="1" applyBorder="1" applyAlignment="1">
      <alignment horizontal="center" vertical="center"/>
    </xf>
    <xf numFmtId="0" fontId="0" fillId="13" borderId="0" xfId="0" applyFill="1" applyAlignment="1">
      <alignment horizontal="center" vertical="center"/>
    </xf>
    <xf numFmtId="0" fontId="0" fillId="22" borderId="0" xfId="0" applyFill="1" applyAlignment="1">
      <alignment horizontal="center" vertical="center"/>
    </xf>
    <xf numFmtId="14" fontId="0" fillId="0" borderId="0" xfId="0" applyNumberFormat="1" applyBorder="1" applyAlignment="1">
      <alignment horizontal="center" vertical="center"/>
    </xf>
    <xf numFmtId="0" fontId="1" fillId="27" borderId="0" xfId="0" applyFont="1" applyFill="1" applyBorder="1" applyAlignment="1">
      <alignment horizontal="center" vertical="center"/>
    </xf>
    <xf numFmtId="14" fontId="0" fillId="0" borderId="0" xfId="0" applyNumberFormat="1" applyBorder="1" applyAlignment="1">
      <alignment horizontal="center" vertical="center"/>
    </xf>
    <xf numFmtId="0" fontId="1" fillId="27" borderId="0" xfId="0" applyFont="1" applyFill="1" applyBorder="1" applyAlignment="1">
      <alignment horizontal="center" vertical="center"/>
    </xf>
    <xf numFmtId="0" fontId="0" fillId="22" borderId="0" xfId="0" applyFill="1" applyAlignment="1">
      <alignment horizontal="center" vertical="center"/>
    </xf>
    <xf numFmtId="0" fontId="1" fillId="0" borderId="0" xfId="0" applyFont="1" applyFill="1" applyBorder="1" applyAlignment="1">
      <alignment horizontal="center" vertical="center"/>
    </xf>
    <xf numFmtId="0" fontId="0" fillId="13" borderId="0" xfId="0" applyFill="1" applyAlignment="1">
      <alignment horizontal="center" vertical="center"/>
    </xf>
    <xf numFmtId="165" fontId="0" fillId="0" borderId="0" xfId="0" applyNumberFormat="1" applyAlignment="1">
      <alignment horizontal="center" vertical="center"/>
    </xf>
    <xf numFmtId="0" fontId="1" fillId="0" borderId="0" xfId="0" applyFont="1" applyFill="1" applyBorder="1" applyAlignment="1">
      <alignment horizontal="center" vertical="center"/>
    </xf>
    <xf numFmtId="0" fontId="0" fillId="13" borderId="0" xfId="0" applyFill="1" applyAlignment="1">
      <alignment horizontal="center" vertical="center"/>
    </xf>
    <xf numFmtId="0" fontId="0" fillId="22" borderId="0" xfId="0" applyFill="1" applyAlignment="1">
      <alignment horizontal="center" vertical="center"/>
    </xf>
    <xf numFmtId="14" fontId="0" fillId="0" borderId="0" xfId="0" applyNumberFormat="1" applyBorder="1" applyAlignment="1">
      <alignment horizontal="center" vertical="center"/>
    </xf>
    <xf numFmtId="0" fontId="1" fillId="27" borderId="0" xfId="0" applyFont="1" applyFill="1" applyBorder="1" applyAlignment="1">
      <alignment horizontal="center" vertical="center"/>
    </xf>
    <xf numFmtId="14" fontId="0" fillId="0" borderId="0" xfId="0" applyNumberFormat="1" applyBorder="1" applyAlignment="1">
      <alignment horizontal="center" vertical="center"/>
    </xf>
    <xf numFmtId="0" fontId="1" fillId="27" borderId="0" xfId="0" applyFont="1" applyFill="1" applyBorder="1" applyAlignment="1">
      <alignment horizontal="center" vertical="center"/>
    </xf>
    <xf numFmtId="0" fontId="0" fillId="22" borderId="0" xfId="0" applyFill="1" applyAlignment="1">
      <alignment horizontal="center" vertical="center"/>
    </xf>
    <xf numFmtId="0" fontId="1" fillId="0" borderId="0" xfId="0" applyFont="1" applyFill="1" applyBorder="1" applyAlignment="1">
      <alignment horizontal="center" vertical="center"/>
    </xf>
    <xf numFmtId="0" fontId="0" fillId="13" borderId="0" xfId="0" applyFill="1" applyAlignment="1">
      <alignment horizontal="center" vertical="center"/>
    </xf>
    <xf numFmtId="2" fontId="0" fillId="28" borderId="0" xfId="0" applyNumberFormat="1" applyFont="1" applyFill="1" applyBorder="1" applyAlignment="1">
      <alignment horizontal="center" vertical="center"/>
    </xf>
    <xf numFmtId="14" fontId="0" fillId="0" borderId="0" xfId="0" applyNumberFormat="1" applyBorder="1" applyAlignment="1">
      <alignment horizontal="center" vertical="center"/>
    </xf>
    <xf numFmtId="0" fontId="1" fillId="27" borderId="0" xfId="0" applyFont="1" applyFill="1" applyBorder="1" applyAlignment="1">
      <alignment horizontal="center" vertical="center"/>
    </xf>
    <xf numFmtId="0" fontId="0" fillId="22" borderId="0" xfId="0" applyFill="1" applyAlignment="1">
      <alignment horizontal="center" vertical="center"/>
    </xf>
    <xf numFmtId="0" fontId="1" fillId="0" borderId="0" xfId="0" applyFont="1" applyFill="1" applyBorder="1" applyAlignment="1">
      <alignment horizontal="center" vertical="center"/>
    </xf>
    <xf numFmtId="0" fontId="0" fillId="13" borderId="0" xfId="0" applyFill="1" applyAlignment="1">
      <alignment horizontal="center" vertical="center"/>
    </xf>
    <xf numFmtId="0" fontId="1" fillId="0" borderId="0" xfId="0" applyFont="1" applyFill="1" applyBorder="1" applyAlignment="1">
      <alignment horizontal="center" vertical="center"/>
    </xf>
    <xf numFmtId="0" fontId="0" fillId="13" borderId="0" xfId="0" applyFill="1" applyAlignment="1">
      <alignment horizontal="center" vertical="center"/>
    </xf>
    <xf numFmtId="0" fontId="0" fillId="22" borderId="0" xfId="0" applyFill="1" applyAlignment="1">
      <alignment horizontal="center" vertical="center"/>
    </xf>
    <xf numFmtId="14" fontId="0" fillId="0" borderId="0" xfId="0" applyNumberFormat="1" applyBorder="1" applyAlignment="1">
      <alignment horizontal="center" vertical="center"/>
    </xf>
    <xf numFmtId="0" fontId="1" fillId="27" borderId="0" xfId="0" applyFont="1" applyFill="1" applyBorder="1" applyAlignment="1">
      <alignment horizontal="center" vertical="center"/>
    </xf>
    <xf numFmtId="0" fontId="1" fillId="0" borderId="0" xfId="0" applyFont="1" applyFill="1" applyBorder="1" applyAlignment="1">
      <alignment horizontal="center" vertical="center"/>
    </xf>
    <xf numFmtId="1" fontId="1" fillId="0" borderId="0" xfId="0" applyNumberFormat="1" applyFont="1" applyFill="1" applyBorder="1" applyAlignment="1">
      <alignment horizontal="center" vertical="center"/>
    </xf>
    <xf numFmtId="2" fontId="1" fillId="28" borderId="0" xfId="0" applyNumberFormat="1" applyFont="1" applyFill="1" applyBorder="1" applyAlignment="1">
      <alignment horizontal="center" vertical="center"/>
    </xf>
    <xf numFmtId="2" fontId="1" fillId="0" borderId="0" xfId="0" applyNumberFormat="1" applyFont="1" applyBorder="1" applyAlignment="1">
      <alignment horizontal="center" vertical="center"/>
    </xf>
    <xf numFmtId="0" fontId="1" fillId="0" borderId="0" xfId="0" applyFont="1" applyFill="1" applyBorder="1" applyAlignment="1">
      <alignment horizontal="center" vertical="center"/>
    </xf>
    <xf numFmtId="0" fontId="0" fillId="13" borderId="0" xfId="0" applyFill="1" applyAlignment="1">
      <alignment horizontal="center" vertical="center"/>
    </xf>
    <xf numFmtId="0" fontId="0" fillId="22" borderId="0" xfId="0" applyFill="1" applyAlignment="1">
      <alignment horizontal="center" vertical="center"/>
    </xf>
    <xf numFmtId="14" fontId="0" fillId="0" borderId="0" xfId="0" applyNumberFormat="1" applyBorder="1" applyAlignment="1">
      <alignment horizontal="center" vertical="center"/>
    </xf>
    <xf numFmtId="0" fontId="1" fillId="27" borderId="0" xfId="0" applyFont="1" applyFill="1" applyBorder="1" applyAlignment="1">
      <alignment horizontal="center" vertical="center"/>
    </xf>
    <xf numFmtId="0" fontId="1" fillId="0" borderId="0" xfId="0" applyFont="1" applyFill="1" applyBorder="1" applyAlignment="1">
      <alignment horizontal="center" vertical="center"/>
    </xf>
    <xf numFmtId="0" fontId="0" fillId="13" borderId="0" xfId="0" applyFill="1" applyAlignment="1">
      <alignment horizontal="center" vertical="center"/>
    </xf>
    <xf numFmtId="0" fontId="0" fillId="22" borderId="0" xfId="0" applyFill="1" applyAlignment="1">
      <alignment horizontal="center" vertical="center"/>
    </xf>
    <xf numFmtId="14" fontId="0" fillId="0" borderId="0" xfId="0" applyNumberFormat="1" applyBorder="1" applyAlignment="1">
      <alignment horizontal="center" vertical="center"/>
    </xf>
    <xf numFmtId="0" fontId="1" fillId="27" borderId="0" xfId="0" applyFont="1" applyFill="1" applyBorder="1" applyAlignment="1">
      <alignment horizontal="center" vertical="center"/>
    </xf>
    <xf numFmtId="0" fontId="1" fillId="34" borderId="21" xfId="0" applyFont="1" applyFill="1" applyBorder="1" applyAlignment="1">
      <alignment horizontal="center" vertical="center" wrapText="1"/>
    </xf>
    <xf numFmtId="0" fontId="1" fillId="34" borderId="8" xfId="0" applyFont="1" applyFill="1" applyBorder="1" applyAlignment="1">
      <alignment horizontal="center" vertical="center" wrapText="1"/>
    </xf>
    <xf numFmtId="0" fontId="4" fillId="0" borderId="4" xfId="0" applyFont="1" applyFill="1" applyBorder="1" applyAlignment="1">
      <alignment horizontal="center" vertical="center"/>
    </xf>
    <xf numFmtId="0" fontId="4" fillId="0" borderId="20" xfId="0" applyFont="1" applyFill="1" applyBorder="1" applyAlignment="1">
      <alignment horizontal="center" vertical="center"/>
    </xf>
    <xf numFmtId="0" fontId="1" fillId="11" borderId="4" xfId="0" applyFont="1" applyFill="1" applyBorder="1" applyAlignment="1">
      <alignment horizontal="center" vertical="center"/>
    </xf>
    <xf numFmtId="0" fontId="1" fillId="11" borderId="20" xfId="0" applyFont="1" applyFill="1" applyBorder="1" applyAlignment="1">
      <alignment horizontal="center" vertical="center"/>
    </xf>
    <xf numFmtId="0" fontId="1" fillId="36" borderId="10" xfId="0" applyFont="1" applyFill="1" applyBorder="1" applyAlignment="1">
      <alignment horizontal="center" vertical="center" textRotation="90" wrapText="1"/>
    </xf>
    <xf numFmtId="0" fontId="1" fillId="36" borderId="15" xfId="0" applyFont="1" applyFill="1" applyBorder="1" applyAlignment="1">
      <alignment horizontal="center" vertical="center" textRotation="90" wrapText="1"/>
    </xf>
    <xf numFmtId="0" fontId="1" fillId="36" borderId="3" xfId="0" applyFont="1" applyFill="1" applyBorder="1" applyAlignment="1">
      <alignment horizontal="center" vertical="center" textRotation="90" wrapText="1"/>
    </xf>
    <xf numFmtId="0" fontId="0" fillId="20" borderId="12" xfId="0" applyFill="1" applyBorder="1" applyAlignment="1">
      <alignment horizontal="center" vertical="center"/>
    </xf>
    <xf numFmtId="0" fontId="0" fillId="20" borderId="14" xfId="0" applyFill="1" applyBorder="1" applyAlignment="1">
      <alignment horizontal="center" vertical="center"/>
    </xf>
    <xf numFmtId="0" fontId="1" fillId="17" borderId="21" xfId="0" applyFont="1" applyFill="1" applyBorder="1" applyAlignment="1">
      <alignment horizontal="center" vertical="center"/>
    </xf>
    <xf numFmtId="0" fontId="1" fillId="17" borderId="8" xfId="0" applyFont="1" applyFill="1" applyBorder="1" applyAlignment="1">
      <alignment horizontal="center" vertical="center"/>
    </xf>
    <xf numFmtId="0" fontId="1" fillId="15" borderId="12" xfId="0" applyFont="1" applyFill="1" applyBorder="1" applyAlignment="1">
      <alignment horizontal="center" vertical="center"/>
    </xf>
    <xf numFmtId="0" fontId="1" fillId="15" borderId="21" xfId="0" applyFont="1" applyFill="1" applyBorder="1" applyAlignment="1">
      <alignment horizontal="center" vertical="center"/>
    </xf>
    <xf numFmtId="0" fontId="1" fillId="15" borderId="8" xfId="0" applyFont="1" applyFill="1" applyBorder="1" applyAlignment="1">
      <alignment horizontal="center" vertical="center"/>
    </xf>
    <xf numFmtId="0" fontId="0" fillId="5" borderId="12" xfId="0" applyFill="1" applyBorder="1" applyAlignment="1">
      <alignment horizontal="center" vertical="center"/>
    </xf>
    <xf numFmtId="0" fontId="0" fillId="5" borderId="14" xfId="0" applyFill="1" applyBorder="1" applyAlignment="1">
      <alignment horizontal="center" vertical="center"/>
    </xf>
    <xf numFmtId="0" fontId="0" fillId="22" borderId="21" xfId="0" applyFill="1" applyBorder="1" applyAlignment="1">
      <alignment horizontal="center" vertical="center"/>
    </xf>
    <xf numFmtId="0" fontId="0" fillId="22" borderId="22" xfId="0" applyFill="1" applyBorder="1" applyAlignment="1">
      <alignment horizontal="center" vertical="center"/>
    </xf>
    <xf numFmtId="0" fontId="1" fillId="5" borderId="21" xfId="0" applyFont="1" applyFill="1" applyBorder="1" applyAlignment="1">
      <alignment horizontal="center" vertical="center"/>
    </xf>
    <xf numFmtId="0" fontId="1" fillId="5" borderId="8" xfId="0" applyFont="1" applyFill="1" applyBorder="1" applyAlignment="1">
      <alignment horizontal="center" vertical="center"/>
    </xf>
    <xf numFmtId="0" fontId="0" fillId="9" borderId="12" xfId="0" applyFill="1" applyBorder="1" applyAlignment="1">
      <alignment horizontal="center" vertical="center"/>
    </xf>
    <xf numFmtId="0" fontId="0" fillId="9" borderId="14" xfId="0" applyFill="1" applyBorder="1" applyAlignment="1">
      <alignment horizontal="center" vertical="center"/>
    </xf>
    <xf numFmtId="0" fontId="1" fillId="3" borderId="21" xfId="0" applyFont="1" applyFill="1" applyBorder="1" applyAlignment="1">
      <alignment horizontal="center" vertical="center"/>
    </xf>
    <xf numFmtId="0" fontId="1" fillId="3" borderId="8" xfId="0" applyFont="1" applyFill="1" applyBorder="1" applyAlignment="1">
      <alignment horizontal="center" vertical="center"/>
    </xf>
    <xf numFmtId="2" fontId="0" fillId="13" borderId="12" xfId="0" applyNumberFormat="1" applyFill="1" applyBorder="1" applyAlignment="1">
      <alignment horizontal="center" vertical="center"/>
    </xf>
    <xf numFmtId="2" fontId="0" fillId="13" borderId="14" xfId="0" applyNumberFormat="1" applyFill="1" applyBorder="1" applyAlignment="1">
      <alignment horizontal="center" vertical="center"/>
    </xf>
    <xf numFmtId="0" fontId="1" fillId="24" borderId="21" xfId="0" applyFont="1" applyFill="1" applyBorder="1" applyAlignment="1">
      <alignment horizontal="center" vertical="center"/>
    </xf>
    <xf numFmtId="0" fontId="1" fillId="24" borderId="8" xfId="0" applyFont="1" applyFill="1" applyBorder="1" applyAlignment="1">
      <alignment horizontal="center" vertical="center"/>
    </xf>
    <xf numFmtId="0" fontId="0" fillId="33" borderId="12" xfId="0" applyFill="1" applyBorder="1" applyAlignment="1">
      <alignment horizontal="center" vertical="center"/>
    </xf>
    <xf numFmtId="0" fontId="0" fillId="33" borderId="14" xfId="0" applyFill="1" applyBorder="1" applyAlignment="1">
      <alignment horizontal="center" vertical="center"/>
    </xf>
    <xf numFmtId="0" fontId="1" fillId="10" borderId="10" xfId="0" applyFont="1" applyFill="1" applyBorder="1" applyAlignment="1">
      <alignment horizontal="center" vertical="center" textRotation="90" wrapText="1"/>
    </xf>
    <xf numFmtId="0" fontId="1" fillId="10" borderId="15" xfId="0" applyFont="1" applyFill="1" applyBorder="1" applyAlignment="1">
      <alignment horizontal="center" vertical="center" textRotation="90" wrapText="1"/>
    </xf>
    <xf numFmtId="0" fontId="1" fillId="10" borderId="3" xfId="0" applyFont="1" applyFill="1" applyBorder="1" applyAlignment="1">
      <alignment horizontal="center" vertical="center" textRotation="90" wrapText="1"/>
    </xf>
    <xf numFmtId="0" fontId="0" fillId="20" borderId="13" xfId="0" applyFill="1" applyBorder="1" applyAlignment="1">
      <alignment horizontal="center" vertical="center"/>
    </xf>
    <xf numFmtId="0" fontId="0" fillId="5" borderId="13" xfId="0" applyFill="1" applyBorder="1" applyAlignment="1">
      <alignment horizontal="center" vertical="center"/>
    </xf>
    <xf numFmtId="0" fontId="0" fillId="22" borderId="0" xfId="0" applyFill="1" applyBorder="1" applyAlignment="1">
      <alignment horizontal="center" vertical="center"/>
    </xf>
    <xf numFmtId="0" fontId="0" fillId="9" borderId="13" xfId="0" applyFill="1" applyBorder="1" applyAlignment="1">
      <alignment horizontal="center" vertical="center"/>
    </xf>
    <xf numFmtId="2" fontId="0" fillId="13" borderId="13" xfId="0" applyNumberFormat="1" applyFill="1" applyBorder="1" applyAlignment="1">
      <alignment horizontal="center" vertical="center"/>
    </xf>
    <xf numFmtId="0" fontId="0" fillId="33" borderId="13" xfId="0" applyFill="1" applyBorder="1" applyAlignment="1">
      <alignment horizontal="center" vertical="center"/>
    </xf>
    <xf numFmtId="0" fontId="4" fillId="0" borderId="7" xfId="0" applyFont="1" applyFill="1" applyBorder="1" applyAlignment="1">
      <alignment horizontal="center" vertical="center"/>
    </xf>
    <xf numFmtId="0" fontId="1" fillId="11" borderId="7" xfId="0" applyFont="1" applyFill="1" applyBorder="1" applyAlignment="1">
      <alignment horizontal="center" vertical="center"/>
    </xf>
    <xf numFmtId="0" fontId="1" fillId="32" borderId="10" xfId="0" applyFont="1" applyFill="1" applyBorder="1" applyAlignment="1">
      <alignment horizontal="center" vertical="center" textRotation="90" wrapText="1"/>
    </xf>
    <xf numFmtId="0" fontId="1" fillId="32" borderId="15" xfId="0" applyFont="1" applyFill="1" applyBorder="1" applyAlignment="1">
      <alignment horizontal="center" vertical="center" textRotation="90" wrapText="1"/>
    </xf>
    <xf numFmtId="0" fontId="1" fillId="32" borderId="3" xfId="0" applyFont="1" applyFill="1" applyBorder="1" applyAlignment="1">
      <alignment horizontal="center" vertical="center" textRotation="90" wrapText="1"/>
    </xf>
    <xf numFmtId="0" fontId="1" fillId="8" borderId="10" xfId="0" applyFont="1" applyFill="1" applyBorder="1" applyAlignment="1">
      <alignment horizontal="center" vertical="center" textRotation="90" wrapText="1"/>
    </xf>
    <xf numFmtId="0" fontId="1" fillId="8" borderId="15" xfId="0" applyFont="1" applyFill="1" applyBorder="1" applyAlignment="1">
      <alignment horizontal="center" vertical="center" textRotation="90" wrapText="1"/>
    </xf>
    <xf numFmtId="0" fontId="1" fillId="8" borderId="3" xfId="0" applyFont="1" applyFill="1" applyBorder="1" applyAlignment="1">
      <alignment horizontal="center" vertical="center" textRotation="90" wrapText="1"/>
    </xf>
    <xf numFmtId="0" fontId="0" fillId="33" borderId="0" xfId="0" applyFill="1" applyAlignment="1">
      <alignment horizontal="center" vertical="center"/>
    </xf>
    <xf numFmtId="0" fontId="1" fillId="0" borderId="0" xfId="0" applyFont="1" applyFill="1" applyBorder="1" applyAlignment="1">
      <alignment horizontal="center" vertical="center"/>
    </xf>
    <xf numFmtId="0" fontId="0" fillId="34" borderId="0" xfId="0" applyFill="1" applyAlignment="1">
      <alignment horizontal="center" vertical="center" wrapText="1"/>
    </xf>
    <xf numFmtId="0" fontId="0" fillId="9" borderId="0" xfId="0" applyFill="1" applyAlignment="1">
      <alignment horizontal="center" vertical="center"/>
    </xf>
    <xf numFmtId="0" fontId="0" fillId="3" borderId="0" xfId="0" applyFill="1" applyAlignment="1">
      <alignment horizontal="center" vertical="center"/>
    </xf>
    <xf numFmtId="0" fontId="0" fillId="13" borderId="0" xfId="0" applyFill="1" applyAlignment="1">
      <alignment horizontal="center" vertical="center"/>
    </xf>
    <xf numFmtId="0" fontId="0" fillId="24" borderId="0" xfId="0" applyFill="1" applyAlignment="1">
      <alignment horizontal="center" vertical="center"/>
    </xf>
    <xf numFmtId="0" fontId="0" fillId="15" borderId="0" xfId="0" applyFill="1" applyAlignment="1">
      <alignment horizontal="center" vertical="center"/>
    </xf>
    <xf numFmtId="0" fontId="0" fillId="5" borderId="0" xfId="0" applyFill="1" applyAlignment="1">
      <alignment horizontal="center" vertical="center"/>
    </xf>
    <xf numFmtId="0" fontId="1" fillId="8" borderId="0" xfId="0" applyFont="1" applyFill="1" applyBorder="1" applyAlignment="1">
      <alignment horizontal="center" vertical="center"/>
    </xf>
    <xf numFmtId="0" fontId="0" fillId="22" borderId="0" xfId="0" applyFill="1" applyAlignment="1">
      <alignment horizontal="center" vertical="center"/>
    </xf>
    <xf numFmtId="0" fontId="1" fillId="28" borderId="0" xfId="0" applyFont="1" applyFill="1" applyBorder="1" applyAlignment="1">
      <alignment horizontal="center" vertical="center"/>
    </xf>
    <xf numFmtId="0" fontId="0" fillId="0" borderId="0" xfId="0" applyBorder="1" applyAlignment="1">
      <alignment horizontal="center" vertical="center" wrapText="1"/>
    </xf>
    <xf numFmtId="14" fontId="0" fillId="0" borderId="0" xfId="0" applyNumberFormat="1" applyBorder="1" applyAlignment="1">
      <alignment horizontal="center" vertical="center"/>
    </xf>
    <xf numFmtId="0" fontId="0" fillId="17" borderId="0" xfId="0" applyFill="1" applyAlignment="1">
      <alignment horizontal="center" vertical="center" wrapText="1"/>
    </xf>
    <xf numFmtId="0" fontId="0" fillId="16" borderId="0" xfId="0" applyFill="1" applyAlignment="1">
      <alignment horizontal="center" vertical="center"/>
    </xf>
    <xf numFmtId="0" fontId="1" fillId="27" borderId="0" xfId="0" applyFont="1" applyFill="1" applyBorder="1" applyAlignment="1">
      <alignment horizontal="center" vertical="center"/>
    </xf>
    <xf numFmtId="0" fontId="1" fillId="29" borderId="0" xfId="0" applyFont="1" applyFill="1" applyBorder="1" applyAlignment="1">
      <alignment horizontal="center" vertical="center"/>
    </xf>
    <xf numFmtId="0" fontId="0" fillId="14" borderId="0" xfId="0" applyFill="1" applyAlignment="1">
      <alignment horizontal="center" vertical="center" wrapText="1"/>
    </xf>
    <xf numFmtId="0" fontId="0" fillId="20" borderId="0" xfId="0" applyFill="1" applyAlignment="1">
      <alignment horizontal="center" vertical="center"/>
    </xf>
    <xf numFmtId="0" fontId="1" fillId="0" borderId="0" xfId="0" applyFont="1" applyAlignment="1">
      <alignment horizontal="center" vertical="center"/>
    </xf>
    <xf numFmtId="0" fontId="0" fillId="0" borderId="0" xfId="0" applyFont="1" applyAlignment="1">
      <alignment horizontal="center" vertical="center"/>
    </xf>
    <xf numFmtId="0" fontId="0" fillId="17" borderId="0" xfId="0" applyFill="1" applyAlignment="1">
      <alignment horizontal="center" vertical="center"/>
    </xf>
    <xf numFmtId="0" fontId="0" fillId="26" borderId="0" xfId="0" applyFill="1" applyAlignment="1">
      <alignment horizontal="center" vertical="center"/>
    </xf>
    <xf numFmtId="0" fontId="0" fillId="25" borderId="0" xfId="0" applyFill="1" applyAlignment="1">
      <alignment horizontal="center" vertical="center"/>
    </xf>
  </cellXfs>
  <cellStyles count="1">
    <cellStyle name="Normal" xfId="0" builtinId="0"/>
  </cellStyles>
  <dxfs count="0"/>
  <tableStyles count="0" defaultTableStyle="TableStyleMedium2" defaultPivotStyle="PivotStyleLight16"/>
  <colors>
    <mruColors>
      <color rgb="FFFFFFCC"/>
      <color rgb="FFFF99FF"/>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editAs="oneCell">
    <xdr:from>
      <xdr:col>2</xdr:col>
      <xdr:colOff>9526</xdr:colOff>
      <xdr:row>2</xdr:row>
      <xdr:rowOff>742950</xdr:rowOff>
    </xdr:from>
    <xdr:to>
      <xdr:col>3</xdr:col>
      <xdr:colOff>9525</xdr:colOff>
      <xdr:row>3</xdr:row>
      <xdr:rowOff>5168405</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33501" y="1123950"/>
          <a:ext cx="8610599" cy="5187455"/>
        </a:xfrm>
        <a:prstGeom prst="rect">
          <a:avLst/>
        </a:prstGeom>
      </xdr:spPr>
    </xdr:pic>
    <xdr:clientData/>
  </xdr:twoCellAnchor>
  <xdr:twoCellAnchor editAs="oneCell">
    <xdr:from>
      <xdr:col>4</xdr:col>
      <xdr:colOff>0</xdr:colOff>
      <xdr:row>3</xdr:row>
      <xdr:rowOff>0</xdr:rowOff>
    </xdr:from>
    <xdr:to>
      <xdr:col>5</xdr:col>
      <xdr:colOff>0</xdr:colOff>
      <xdr:row>4</xdr:row>
      <xdr:rowOff>0</xdr:rowOff>
    </xdr:to>
    <xdr:pic>
      <xdr:nvPicPr>
        <xdr:cNvPr id="2" name="Picture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544175" y="1143000"/>
          <a:ext cx="8667750" cy="5200650"/>
        </a:xfrm>
        <a:prstGeom prst="rect">
          <a:avLst/>
        </a:prstGeom>
      </xdr:spPr>
    </xdr:pic>
    <xdr:clientData/>
  </xdr:twoCellAnchor>
  <xdr:twoCellAnchor editAs="oneCell">
    <xdr:from>
      <xdr:col>2</xdr:col>
      <xdr:colOff>31750</xdr:colOff>
      <xdr:row>4</xdr:row>
      <xdr:rowOff>190498</xdr:rowOff>
    </xdr:from>
    <xdr:to>
      <xdr:col>2</xdr:col>
      <xdr:colOff>8191500</xdr:colOff>
      <xdr:row>5</xdr:row>
      <xdr:rowOff>4898941</xdr:rowOff>
    </xdr:to>
    <xdr:pic>
      <xdr:nvPicPr>
        <xdr:cNvPr id="5" name="Picture 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10800000">
          <a:off x="1349375" y="6540498"/>
          <a:ext cx="8159750" cy="4898943"/>
        </a:xfrm>
        <a:prstGeom prst="rect">
          <a:avLst/>
        </a:prstGeom>
      </xdr:spPr>
    </xdr:pic>
    <xdr:clientData/>
  </xdr:twoCellAnchor>
  <xdr:twoCellAnchor editAs="oneCell">
    <xdr:from>
      <xdr:col>4</xdr:col>
      <xdr:colOff>15875</xdr:colOff>
      <xdr:row>5</xdr:row>
      <xdr:rowOff>37465</xdr:rowOff>
    </xdr:from>
    <xdr:to>
      <xdr:col>4</xdr:col>
      <xdr:colOff>8080375</xdr:colOff>
      <xdr:row>5</xdr:row>
      <xdr:rowOff>4876165</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0652125" y="6577965"/>
          <a:ext cx="8064500" cy="4838700"/>
        </a:xfrm>
        <a:prstGeom prst="rect">
          <a:avLst/>
        </a:prstGeom>
      </xdr:spPr>
    </xdr:pic>
    <xdr:clientData/>
  </xdr:twoCellAnchor>
  <xdr:twoCellAnchor editAs="oneCell">
    <xdr:from>
      <xdr:col>2</xdr:col>
      <xdr:colOff>15875</xdr:colOff>
      <xdr:row>7</xdr:row>
      <xdr:rowOff>15875</xdr:rowOff>
    </xdr:from>
    <xdr:to>
      <xdr:col>2</xdr:col>
      <xdr:colOff>8206317</xdr:colOff>
      <xdr:row>7</xdr:row>
      <xdr:rowOff>4939665</xdr:rowOff>
    </xdr:to>
    <xdr:pic>
      <xdr:nvPicPr>
        <xdr:cNvPr id="9" name="Picture 8">
          <a:extLst>
            <a:ext uri="{FF2B5EF4-FFF2-40B4-BE49-F238E27FC236}">
              <a16:creationId xmlns:a16="http://schemas.microsoft.com/office/drawing/2014/main" id="{94086B71-AA2C-4E30-8655-5CD92DB3703F}"/>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333500" y="11652250"/>
          <a:ext cx="8190442" cy="4923790"/>
        </a:xfrm>
        <a:prstGeom prst="rect">
          <a:avLst/>
        </a:prstGeom>
      </xdr:spPr>
    </xdr:pic>
    <xdr:clientData/>
  </xdr:twoCellAnchor>
  <xdr:twoCellAnchor editAs="oneCell">
    <xdr:from>
      <xdr:col>4</xdr:col>
      <xdr:colOff>0</xdr:colOff>
      <xdr:row>7</xdr:row>
      <xdr:rowOff>0</xdr:rowOff>
    </xdr:from>
    <xdr:to>
      <xdr:col>4</xdr:col>
      <xdr:colOff>8255000</xdr:colOff>
      <xdr:row>8</xdr:row>
      <xdr:rowOff>0</xdr:rowOff>
    </xdr:to>
    <xdr:pic>
      <xdr:nvPicPr>
        <xdr:cNvPr id="7" name="Picture 6">
          <a:extLst>
            <a:ext uri="{FF2B5EF4-FFF2-40B4-BE49-F238E27FC236}">
              <a16:creationId xmlns:a16="http://schemas.microsoft.com/office/drawing/2014/main" id="{7878C173-8625-4919-AD6C-76CCDCFEF4A1}"/>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rot="10800000">
          <a:off x="10636250" y="11636375"/>
          <a:ext cx="8255000" cy="4953000"/>
        </a:xfrm>
        <a:prstGeom prst="rect">
          <a:avLst/>
        </a:prstGeom>
      </xdr:spPr>
    </xdr:pic>
    <xdr:clientData/>
  </xdr:twoCellAnchor>
  <xdr:twoCellAnchor editAs="oneCell">
    <xdr:from>
      <xdr:col>1</xdr:col>
      <xdr:colOff>714374</xdr:colOff>
      <xdr:row>8</xdr:row>
      <xdr:rowOff>190499</xdr:rowOff>
    </xdr:from>
    <xdr:to>
      <xdr:col>2</xdr:col>
      <xdr:colOff>8572499</xdr:colOff>
      <xdr:row>9</xdr:row>
      <xdr:rowOff>5143499</xdr:rowOff>
    </xdr:to>
    <xdr:pic>
      <xdr:nvPicPr>
        <xdr:cNvPr id="8" name="Picture 7">
          <a:extLst>
            <a:ext uri="{FF2B5EF4-FFF2-40B4-BE49-F238E27FC236}">
              <a16:creationId xmlns:a16="http://schemas.microsoft.com/office/drawing/2014/main" id="{D5B58B1B-6EB3-4EE1-98F9-BAFEA7A2121D}"/>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rot="10800000">
          <a:off x="1317624" y="16779874"/>
          <a:ext cx="8572500" cy="51435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59999389629810485"/>
  </sheetPr>
  <dimension ref="B1:I136"/>
  <sheetViews>
    <sheetView zoomScale="70" zoomScaleNormal="70" workbookViewId="0">
      <selection activeCell="D125" sqref="D125"/>
    </sheetView>
  </sheetViews>
  <sheetFormatPr defaultRowHeight="15" x14ac:dyDescent="0.25"/>
  <cols>
    <col min="1" max="1" width="3.5703125" style="9" customWidth="1"/>
    <col min="2" max="2" width="3.85546875" style="9" customWidth="1"/>
    <col min="3" max="3" width="14.140625" style="9" bestFit="1" customWidth="1"/>
    <col min="4" max="4" width="37.140625" style="9" bestFit="1" customWidth="1"/>
    <col min="5" max="5" width="9.140625" style="9"/>
    <col min="6" max="6" width="10.5703125" style="9" customWidth="1"/>
    <col min="7" max="7" width="11.85546875" style="9" customWidth="1"/>
    <col min="8" max="9" width="11.7109375" style="5" bestFit="1" customWidth="1"/>
    <col min="10" max="16384" width="9.140625" style="9"/>
  </cols>
  <sheetData>
    <row r="1" spans="2:9" ht="14.25" customHeight="1" thickBot="1" x14ac:dyDescent="0.3"/>
    <row r="2" spans="2:9" s="1" customFormat="1" x14ac:dyDescent="0.25">
      <c r="B2" s="375" t="s">
        <v>129</v>
      </c>
      <c r="C2" s="182" t="s">
        <v>32</v>
      </c>
      <c r="D2" s="67" t="s">
        <v>12</v>
      </c>
      <c r="E2" s="184">
        <v>101017</v>
      </c>
      <c r="F2" s="184">
        <v>121217</v>
      </c>
      <c r="G2" s="191">
        <v>151217</v>
      </c>
      <c r="H2" s="181">
        <v>43137</v>
      </c>
      <c r="I2" s="181">
        <v>43138</v>
      </c>
    </row>
    <row r="3" spans="2:9" x14ac:dyDescent="0.25">
      <c r="B3" s="376"/>
      <c r="C3" s="341" t="s">
        <v>26</v>
      </c>
      <c r="D3" s="367"/>
      <c r="E3" s="164">
        <f>F!$G$5</f>
        <v>1</v>
      </c>
      <c r="F3" s="164">
        <f>G!$G$5</f>
        <v>0.75</v>
      </c>
      <c r="G3" s="98">
        <f>H!$G$5</f>
        <v>0.85</v>
      </c>
      <c r="H3" s="91">
        <f>'080218 1'!$G$5</f>
        <v>0.5</v>
      </c>
      <c r="I3" s="91">
        <f>'080218 2'!$G$5</f>
        <v>1</v>
      </c>
    </row>
    <row r="4" spans="2:9" x14ac:dyDescent="0.25">
      <c r="B4" s="376"/>
      <c r="C4" s="343" t="s">
        <v>14</v>
      </c>
      <c r="D4" s="16" t="s">
        <v>114</v>
      </c>
      <c r="E4" s="180">
        <f>F!$L$6</f>
        <v>232.125</v>
      </c>
      <c r="F4" s="180">
        <f>G!$L$6</f>
        <v>191.11874999999998</v>
      </c>
      <c r="G4" s="100">
        <f>H!$L$6</f>
        <v>210.05625000000001</v>
      </c>
      <c r="H4" s="89">
        <f>'080218 1'!L6</f>
        <v>0</v>
      </c>
      <c r="I4" s="89">
        <f>'080218 2'!L6</f>
        <v>0</v>
      </c>
    </row>
    <row r="5" spans="2:9" x14ac:dyDescent="0.25">
      <c r="B5" s="376"/>
      <c r="C5" s="343"/>
      <c r="D5" s="15" t="s">
        <v>115</v>
      </c>
      <c r="E5" s="165">
        <v>0</v>
      </c>
      <c r="F5" s="165">
        <f>G!$L$7</f>
        <v>0</v>
      </c>
      <c r="G5" s="96">
        <f>G!$L$7</f>
        <v>0</v>
      </c>
      <c r="H5" s="93">
        <f>'080218 1'!L7</f>
        <v>144.8125</v>
      </c>
      <c r="I5" s="93">
        <f>'080218 2'!L7</f>
        <v>231.37500000000003</v>
      </c>
    </row>
    <row r="6" spans="2:9" x14ac:dyDescent="0.25">
      <c r="B6" s="376"/>
      <c r="C6" s="343"/>
      <c r="D6" s="16" t="s">
        <v>103</v>
      </c>
      <c r="E6" s="165">
        <v>0</v>
      </c>
      <c r="F6" s="165">
        <f>G!$L$7</f>
        <v>0</v>
      </c>
      <c r="G6" s="96">
        <f>G!$L$7</f>
        <v>0</v>
      </c>
      <c r="H6" s="89">
        <f>'080218 1'!L8</f>
        <v>0</v>
      </c>
      <c r="I6" s="89">
        <f>'080218 2'!L8</f>
        <v>0</v>
      </c>
    </row>
    <row r="7" spans="2:9" x14ac:dyDescent="0.25">
      <c r="B7" s="376"/>
      <c r="C7" s="343"/>
      <c r="D7" s="15" t="s">
        <v>9</v>
      </c>
      <c r="E7" s="185">
        <v>0</v>
      </c>
      <c r="F7" s="188">
        <f>G!$L$8</f>
        <v>0</v>
      </c>
      <c r="G7" s="97">
        <f>G!$L$8</f>
        <v>0</v>
      </c>
      <c r="H7" s="90">
        <f>'080218 1'!L9</f>
        <v>0</v>
      </c>
      <c r="I7" s="90">
        <f>'080218 2'!L9</f>
        <v>0</v>
      </c>
    </row>
    <row r="8" spans="2:9" x14ac:dyDescent="0.25">
      <c r="B8" s="376"/>
      <c r="C8" s="345" t="s">
        <v>16</v>
      </c>
      <c r="D8" s="62" t="s">
        <v>10</v>
      </c>
      <c r="E8" s="180">
        <f>F!L9</f>
        <v>162.48750000000001</v>
      </c>
      <c r="F8" s="180">
        <f>G!$L$10</f>
        <v>178.3775</v>
      </c>
      <c r="G8" s="100">
        <f>H!$L$10</f>
        <v>172.98749999999998</v>
      </c>
      <c r="H8" s="93">
        <f>'080218 1'!L11</f>
        <v>202.73750000000001</v>
      </c>
      <c r="I8" s="93">
        <f>'080218 2'!L11</f>
        <v>161.96250000000001</v>
      </c>
    </row>
    <row r="9" spans="2:9" x14ac:dyDescent="0.25">
      <c r="B9" s="376"/>
      <c r="C9" s="346"/>
      <c r="D9" s="18" t="s">
        <v>17</v>
      </c>
      <c r="E9" s="180">
        <f>F!L10</f>
        <v>34.818750000000001</v>
      </c>
      <c r="F9" s="180">
        <f>G!$L$11</f>
        <v>76.447499999999991</v>
      </c>
      <c r="G9" s="100">
        <f>H!$L$11</f>
        <v>61.78125</v>
      </c>
      <c r="H9" s="93">
        <f>'080218 1'!L12</f>
        <v>86.887500000000003</v>
      </c>
      <c r="I9" s="93">
        <f>'080218 2'!L12</f>
        <v>69.412500000000009</v>
      </c>
    </row>
    <row r="10" spans="2:9" x14ac:dyDescent="0.25">
      <c r="B10" s="376"/>
      <c r="C10" s="347"/>
      <c r="D10" s="17" t="s">
        <v>11</v>
      </c>
      <c r="E10" s="180">
        <f>F!L11</f>
        <v>34.818750000000001</v>
      </c>
      <c r="F10" s="165">
        <f>G!L12</f>
        <v>0</v>
      </c>
      <c r="G10" s="100">
        <f>H!$L$12</f>
        <v>12.356249999999999</v>
      </c>
      <c r="H10" s="89">
        <f>'080218 1'!L13</f>
        <v>0</v>
      </c>
      <c r="I10" s="89">
        <f>'080218 2'!L13</f>
        <v>0</v>
      </c>
    </row>
    <row r="11" spans="2:9" x14ac:dyDescent="0.25">
      <c r="B11" s="376"/>
      <c r="C11" s="348" t="s">
        <v>27</v>
      </c>
      <c r="D11" s="368"/>
      <c r="E11" s="164">
        <f>F!$G$13</f>
        <v>0.47</v>
      </c>
      <c r="F11" s="164">
        <f>G!$G$14</f>
        <v>0.5</v>
      </c>
      <c r="G11" s="98">
        <f>H!$G$14</f>
        <v>0.47</v>
      </c>
      <c r="H11" s="91">
        <f>'080218 1'!$G$15</f>
        <v>0.47</v>
      </c>
      <c r="I11" s="91">
        <f>'080218 2'!$G$15</f>
        <v>0.47</v>
      </c>
    </row>
    <row r="12" spans="2:9" x14ac:dyDescent="0.25">
      <c r="B12" s="376"/>
      <c r="C12" s="350" t="s">
        <v>36</v>
      </c>
      <c r="D12" s="369"/>
      <c r="E12" s="186">
        <f>F!$H$14</f>
        <v>2</v>
      </c>
      <c r="F12" s="186">
        <f>G!$H$15</f>
        <v>2.5</v>
      </c>
      <c r="G12" s="99">
        <f>H!$H$15</f>
        <v>2</v>
      </c>
      <c r="H12" s="92">
        <f>'080218 1'!$H$16</f>
        <v>1</v>
      </c>
      <c r="I12" s="92">
        <f>'080218 2'!$H$16</f>
        <v>1</v>
      </c>
    </row>
    <row r="13" spans="2:9" x14ac:dyDescent="0.25">
      <c r="B13" s="376"/>
      <c r="C13" s="352" t="s">
        <v>0</v>
      </c>
      <c r="D13" s="63" t="s">
        <v>25</v>
      </c>
      <c r="E13" s="180">
        <f>F!L15</f>
        <v>4.6425000000000001</v>
      </c>
      <c r="F13" s="180">
        <f>G!$L$16</f>
        <v>6.3706249999999995</v>
      </c>
      <c r="G13" s="100">
        <f>H!$L$16</f>
        <v>4.9424999999999999</v>
      </c>
      <c r="H13" s="93">
        <f>'080218 1'!L17</f>
        <v>2.8962500000000002</v>
      </c>
      <c r="I13" s="93">
        <f>'080218 2'!L17</f>
        <v>2.3137500000000002</v>
      </c>
    </row>
    <row r="14" spans="2:9" x14ac:dyDescent="0.25">
      <c r="B14" s="376"/>
      <c r="C14" s="353"/>
      <c r="D14" s="64" t="s">
        <v>0</v>
      </c>
      <c r="E14" s="187">
        <f>F!L16</f>
        <v>104.45625</v>
      </c>
      <c r="F14" s="187">
        <f>G!$L$17</f>
        <v>121.04187499999999</v>
      </c>
      <c r="G14" s="152">
        <f>H!$L$17</f>
        <v>111.20625</v>
      </c>
      <c r="H14" s="94">
        <f>'080218 1'!L18</f>
        <v>133.22749999999999</v>
      </c>
      <c r="I14" s="94">
        <f>'080218 2'!L18</f>
        <v>106.43249999999999</v>
      </c>
    </row>
    <row r="15" spans="2:9" x14ac:dyDescent="0.25">
      <c r="B15" s="376"/>
      <c r="C15" s="354" t="s">
        <v>42</v>
      </c>
      <c r="D15" s="370"/>
      <c r="E15" s="186">
        <f>F!$G$18</f>
        <v>0</v>
      </c>
      <c r="F15" s="186">
        <f>G!$G$19</f>
        <v>1.2</v>
      </c>
      <c r="G15" s="99">
        <f>G!$G$19</f>
        <v>1.2</v>
      </c>
      <c r="H15" s="92">
        <f>'080218 1'!$G$20</f>
        <v>0</v>
      </c>
      <c r="I15" s="92">
        <f>'080218 1'!$G$20</f>
        <v>0</v>
      </c>
    </row>
    <row r="16" spans="2:9" x14ac:dyDescent="0.25">
      <c r="B16" s="376"/>
      <c r="C16" s="356" t="s">
        <v>18</v>
      </c>
      <c r="D16" s="21" t="s">
        <v>19</v>
      </c>
      <c r="E16" s="165">
        <v>0</v>
      </c>
      <c r="F16" s="165">
        <v>0</v>
      </c>
      <c r="G16" s="96">
        <v>0</v>
      </c>
      <c r="H16" s="89">
        <f>'080218 1'!L21</f>
        <v>0</v>
      </c>
      <c r="I16" s="89">
        <f>'080218 2'!L21</f>
        <v>0</v>
      </c>
    </row>
    <row r="17" spans="2:9" x14ac:dyDescent="0.25">
      <c r="B17" s="376"/>
      <c r="C17" s="356"/>
      <c r="D17" s="22" t="s">
        <v>50</v>
      </c>
      <c r="E17" s="165">
        <v>0</v>
      </c>
      <c r="F17" s="165">
        <v>0</v>
      </c>
      <c r="G17" s="96">
        <v>0</v>
      </c>
      <c r="H17" s="89">
        <f>'080218 1'!L22</f>
        <v>0</v>
      </c>
      <c r="I17" s="89">
        <f>'080218 1'!M22</f>
        <v>0</v>
      </c>
    </row>
    <row r="18" spans="2:9" x14ac:dyDescent="0.25">
      <c r="B18" s="376"/>
      <c r="C18" s="356"/>
      <c r="D18" s="21" t="s">
        <v>20</v>
      </c>
      <c r="E18" s="165">
        <v>0</v>
      </c>
      <c r="F18" s="165">
        <v>0</v>
      </c>
      <c r="G18" s="96">
        <v>0</v>
      </c>
      <c r="H18" s="89">
        <f>'080218 1'!L23</f>
        <v>0</v>
      </c>
      <c r="I18" s="89">
        <f>'080218 1'!M23</f>
        <v>0</v>
      </c>
    </row>
    <row r="19" spans="2:9" x14ac:dyDescent="0.25">
      <c r="B19" s="376"/>
      <c r="C19" s="357"/>
      <c r="D19" s="65" t="s">
        <v>21</v>
      </c>
      <c r="E19" s="188">
        <v>0</v>
      </c>
      <c r="F19" s="188">
        <v>0</v>
      </c>
      <c r="G19" s="97">
        <v>0</v>
      </c>
      <c r="H19" s="90">
        <f>'080218 1'!L24</f>
        <v>0</v>
      </c>
      <c r="I19" s="90">
        <f>'080218 1'!L24</f>
        <v>0</v>
      </c>
    </row>
    <row r="20" spans="2:9" s="3" customFormat="1" x14ac:dyDescent="0.25">
      <c r="B20" s="376"/>
      <c r="C20" s="358" t="s">
        <v>30</v>
      </c>
      <c r="D20" s="371"/>
      <c r="E20" s="186">
        <f>F!$G$24</f>
        <v>0</v>
      </c>
      <c r="F20" s="186">
        <f>G!$G$25</f>
        <v>1</v>
      </c>
      <c r="G20" s="99">
        <f>G!$G$25</f>
        <v>1</v>
      </c>
      <c r="H20" s="92">
        <f>'080218 1'!$G$26</f>
        <v>0</v>
      </c>
      <c r="I20" s="92">
        <f>'080218 1'!$G$26</f>
        <v>0</v>
      </c>
    </row>
    <row r="21" spans="2:9" x14ac:dyDescent="0.25">
      <c r="B21" s="376"/>
      <c r="C21" s="360" t="s">
        <v>6</v>
      </c>
      <c r="D21" s="23" t="s">
        <v>3</v>
      </c>
      <c r="E21" s="165">
        <v>0</v>
      </c>
      <c r="F21" s="165">
        <v>0</v>
      </c>
      <c r="G21" s="96">
        <f>H!L26</f>
        <v>0</v>
      </c>
      <c r="H21" s="89">
        <f>'080218 1'!L27</f>
        <v>0</v>
      </c>
      <c r="I21" s="89">
        <f>'080218 1'!M27</f>
        <v>0</v>
      </c>
    </row>
    <row r="22" spans="2:9" x14ac:dyDescent="0.25">
      <c r="B22" s="376"/>
      <c r="C22" s="360"/>
      <c r="D22" s="66" t="s">
        <v>4</v>
      </c>
      <c r="E22" s="165">
        <v>0</v>
      </c>
      <c r="F22" s="165">
        <v>0</v>
      </c>
      <c r="G22" s="96">
        <f>H!L27</f>
        <v>0</v>
      </c>
      <c r="H22" s="89">
        <f>'080218 1'!L28</f>
        <v>0</v>
      </c>
      <c r="I22" s="89">
        <f>'080218 1'!M28</f>
        <v>0</v>
      </c>
    </row>
    <row r="23" spans="2:9" x14ac:dyDescent="0.25">
      <c r="B23" s="376"/>
      <c r="C23" s="361"/>
      <c r="D23" s="24" t="s">
        <v>143</v>
      </c>
      <c r="E23" s="188">
        <v>0</v>
      </c>
      <c r="F23" s="188">
        <v>0</v>
      </c>
      <c r="G23" s="97">
        <v>0</v>
      </c>
      <c r="H23" s="90">
        <f>'080218 1'!L29</f>
        <v>0</v>
      </c>
      <c r="I23" s="90">
        <f>'080218 1'!M29</f>
        <v>0</v>
      </c>
    </row>
    <row r="24" spans="2:9" s="10" customFormat="1" x14ac:dyDescent="0.25">
      <c r="B24" s="376"/>
      <c r="C24" s="362" t="s">
        <v>101</v>
      </c>
      <c r="D24" s="372"/>
      <c r="E24" s="164">
        <f>F!$G$36</f>
        <v>0.75</v>
      </c>
      <c r="F24" s="164">
        <f>G!$G$37</f>
        <v>0.65</v>
      </c>
      <c r="G24" s="98">
        <f>H!$G$37</f>
        <v>0.65</v>
      </c>
      <c r="H24" s="91">
        <f>'080218 1'!$G$31</f>
        <v>1.5</v>
      </c>
      <c r="I24" s="91">
        <f>'080218 2'!$G$31</f>
        <v>1.5</v>
      </c>
    </row>
    <row r="25" spans="2:9" s="10" customFormat="1" x14ac:dyDescent="0.25">
      <c r="B25" s="376"/>
      <c r="C25" s="332" t="s">
        <v>120</v>
      </c>
      <c r="D25" s="151" t="s">
        <v>119</v>
      </c>
      <c r="E25" s="180">
        <f>F!$L$37</f>
        <v>1.7409375</v>
      </c>
      <c r="F25" s="180">
        <f>G!$L$38</f>
        <v>1.6563625</v>
      </c>
      <c r="G25" s="100">
        <f>H!$L$38</f>
        <v>1.6063125</v>
      </c>
      <c r="H25" s="93">
        <f>'080218 1'!L32</f>
        <v>1.7377500000000001</v>
      </c>
      <c r="I25" s="93">
        <f>'080218 2'!L32</f>
        <v>1.38825</v>
      </c>
    </row>
    <row r="26" spans="2:9" s="10" customFormat="1" x14ac:dyDescent="0.25">
      <c r="B26" s="376"/>
      <c r="C26" s="332"/>
      <c r="D26" s="176" t="s">
        <v>117</v>
      </c>
      <c r="E26" s="165">
        <v>0</v>
      </c>
      <c r="F26" s="165">
        <v>0</v>
      </c>
      <c r="G26" s="96">
        <v>0</v>
      </c>
      <c r="H26" s="93">
        <f>'080218 1'!L33</f>
        <v>2.6066250000000002</v>
      </c>
      <c r="I26" s="89">
        <f>'080218 2'!L33</f>
        <v>2.0823749999999999</v>
      </c>
    </row>
    <row r="27" spans="2:9" s="10" customFormat="1" x14ac:dyDescent="0.25">
      <c r="B27" s="376"/>
      <c r="C27" s="332"/>
      <c r="D27" s="175" t="s">
        <v>123</v>
      </c>
      <c r="E27" s="165">
        <v>0</v>
      </c>
      <c r="F27" s="165">
        <v>0</v>
      </c>
      <c r="G27" s="96">
        <v>0</v>
      </c>
      <c r="H27" s="89">
        <f>'080218 1'!L34</f>
        <v>0</v>
      </c>
      <c r="I27" s="89">
        <f>'080218 1'!M34</f>
        <v>0</v>
      </c>
    </row>
    <row r="28" spans="2:9" s="10" customFormat="1" x14ac:dyDescent="0.25">
      <c r="B28" s="376"/>
      <c r="C28" s="332"/>
      <c r="D28" s="177" t="s">
        <v>121</v>
      </c>
      <c r="E28" s="165">
        <v>0</v>
      </c>
      <c r="F28" s="165">
        <v>0</v>
      </c>
      <c r="G28" s="96">
        <v>0</v>
      </c>
      <c r="H28" s="89">
        <f>'080218 1'!L35</f>
        <v>0</v>
      </c>
      <c r="I28" s="89">
        <f>'080218 1'!M35</f>
        <v>0</v>
      </c>
    </row>
    <row r="29" spans="2:9" s="10" customFormat="1" x14ac:dyDescent="0.25">
      <c r="B29" s="376"/>
      <c r="C29" s="332"/>
      <c r="D29" s="178" t="s">
        <v>122</v>
      </c>
      <c r="E29" s="165">
        <v>0</v>
      </c>
      <c r="F29" s="165">
        <v>0</v>
      </c>
      <c r="G29" s="96">
        <v>0</v>
      </c>
      <c r="H29" s="89">
        <f>'080218 1'!L36</f>
        <v>0</v>
      </c>
      <c r="I29" s="89">
        <f>'080218 1'!M36</f>
        <v>0</v>
      </c>
    </row>
    <row r="30" spans="2:9" s="10" customFormat="1" x14ac:dyDescent="0.25">
      <c r="B30" s="376"/>
      <c r="C30" s="332"/>
      <c r="D30" s="177" t="s">
        <v>136</v>
      </c>
      <c r="E30" s="165">
        <v>0</v>
      </c>
      <c r="F30" s="165">
        <v>0</v>
      </c>
      <c r="G30" s="96">
        <v>0</v>
      </c>
      <c r="H30" s="89">
        <f>'080218 1'!L37</f>
        <v>0</v>
      </c>
      <c r="I30" s="93">
        <f>'080218 2'!L37</f>
        <v>0</v>
      </c>
    </row>
    <row r="31" spans="2:9" s="10" customFormat="1" x14ac:dyDescent="0.25">
      <c r="B31" s="376"/>
      <c r="C31" s="332"/>
      <c r="D31" s="178"/>
      <c r="E31" s="188">
        <v>0</v>
      </c>
      <c r="F31" s="188">
        <v>0</v>
      </c>
      <c r="G31" s="97">
        <v>0</v>
      </c>
      <c r="H31" s="90">
        <f>'080218 1'!L38</f>
        <v>0</v>
      </c>
      <c r="I31" s="90">
        <f>'080218 2'!L38</f>
        <v>0</v>
      </c>
    </row>
    <row r="32" spans="2:9" s="10" customFormat="1" ht="24" customHeight="1" x14ac:dyDescent="0.25">
      <c r="B32" s="376"/>
      <c r="C32" s="334" t="s">
        <v>49</v>
      </c>
      <c r="D32" s="373"/>
      <c r="E32" s="189" t="s">
        <v>99</v>
      </c>
      <c r="F32" s="189" t="s">
        <v>106</v>
      </c>
      <c r="G32" s="192" t="s">
        <v>112</v>
      </c>
      <c r="H32" s="179" t="s">
        <v>125</v>
      </c>
      <c r="I32" s="179" t="s">
        <v>137</v>
      </c>
    </row>
    <row r="33" spans="2:9" s="10" customFormat="1" ht="60" customHeight="1" thickBot="1" x14ac:dyDescent="0.3">
      <c r="B33" s="377"/>
      <c r="C33" s="336" t="s">
        <v>126</v>
      </c>
      <c r="D33" s="374"/>
      <c r="E33" s="190" t="s">
        <v>100</v>
      </c>
      <c r="F33" s="190" t="s">
        <v>111</v>
      </c>
      <c r="G33" s="193" t="s">
        <v>113</v>
      </c>
      <c r="H33" s="183" t="s">
        <v>117</v>
      </c>
      <c r="I33" s="183" t="s">
        <v>138</v>
      </c>
    </row>
    <row r="34" spans="2:9" x14ac:dyDescent="0.25">
      <c r="C34" s="78"/>
      <c r="D34" s="78" t="s">
        <v>127</v>
      </c>
      <c r="E34" s="78">
        <f>SUM(E4:E10,E13,E14,E16:E19,E21:E23,E24:E25)</f>
        <v>575.83968749999997</v>
      </c>
      <c r="F34" s="78">
        <f>SUM(F4:F10,F13,F14,F16:F19,F21:F23,F24:F25)</f>
        <v>575.66261249999991</v>
      </c>
      <c r="G34" s="78">
        <f>SUM(G4:G10,G13,G14,G16:G19,G21:G23,G24:G25)</f>
        <v>575.58631249999985</v>
      </c>
      <c r="H34" s="78">
        <f>SUM(H4:H10,H13,H14,H16:H19,H21:H23,H24:H25)</f>
        <v>573.79899999999998</v>
      </c>
      <c r="I34" s="78">
        <f>SUM(I4:I10,I13,I14,I16:I19,I21:I23,I24:I25)</f>
        <v>574.3845</v>
      </c>
    </row>
    <row r="35" spans="2:9" ht="15.75" thickBot="1" x14ac:dyDescent="0.3"/>
    <row r="36" spans="2:9" ht="15" customHeight="1" x14ac:dyDescent="0.25">
      <c r="B36" s="378" t="s">
        <v>130</v>
      </c>
      <c r="C36" s="182" t="s">
        <v>32</v>
      </c>
      <c r="D36" s="67" t="s">
        <v>12</v>
      </c>
      <c r="E36" s="184">
        <v>101017</v>
      </c>
      <c r="F36" s="184">
        <v>121217</v>
      </c>
      <c r="G36" s="191">
        <v>151217</v>
      </c>
      <c r="H36" s="181">
        <v>43137</v>
      </c>
      <c r="I36" s="181">
        <v>43138</v>
      </c>
    </row>
    <row r="37" spans="2:9" x14ac:dyDescent="0.25">
      <c r="B37" s="379"/>
      <c r="C37" s="341" t="s">
        <v>26</v>
      </c>
      <c r="D37" s="342"/>
      <c r="E37" s="164">
        <f>F!$G$5</f>
        <v>1</v>
      </c>
      <c r="F37" s="164">
        <f>G!$G$5</f>
        <v>0.75</v>
      </c>
      <c r="G37" s="98">
        <f>H!$G$5</f>
        <v>0.85</v>
      </c>
      <c r="H37" s="91">
        <f>'080218 1'!$G$5</f>
        <v>0.5</v>
      </c>
      <c r="I37" s="91">
        <f>'080218 2'!$G$5</f>
        <v>1</v>
      </c>
    </row>
    <row r="38" spans="2:9" x14ac:dyDescent="0.25">
      <c r="B38" s="379"/>
      <c r="C38" s="343" t="s">
        <v>14</v>
      </c>
      <c r="D38" s="16" t="s">
        <v>114</v>
      </c>
      <c r="E38" s="180">
        <f>E4*1.2*3</f>
        <v>835.65000000000009</v>
      </c>
      <c r="F38" s="180">
        <f t="shared" ref="F38:H38" si="0">F4*1.2*3</f>
        <v>688.02749999999992</v>
      </c>
      <c r="G38" s="100">
        <f t="shared" si="0"/>
        <v>756.20249999999999</v>
      </c>
      <c r="H38" s="89">
        <f t="shared" si="0"/>
        <v>0</v>
      </c>
      <c r="I38" s="89">
        <f t="shared" ref="I38" si="1">I4*1.2*3</f>
        <v>0</v>
      </c>
    </row>
    <row r="39" spans="2:9" x14ac:dyDescent="0.25">
      <c r="B39" s="379"/>
      <c r="C39" s="343"/>
      <c r="D39" s="15" t="s">
        <v>115</v>
      </c>
      <c r="E39" s="165">
        <f t="shared" ref="E39:H41" si="2">E5*1.2*3</f>
        <v>0</v>
      </c>
      <c r="F39" s="165">
        <f t="shared" si="2"/>
        <v>0</v>
      </c>
      <c r="G39" s="96">
        <f t="shared" si="2"/>
        <v>0</v>
      </c>
      <c r="H39" s="93">
        <f t="shared" si="2"/>
        <v>521.32500000000005</v>
      </c>
      <c r="I39" s="93">
        <f t="shared" ref="I39" si="3">I5*1.2*3</f>
        <v>832.95</v>
      </c>
    </row>
    <row r="40" spans="2:9" x14ac:dyDescent="0.25">
      <c r="B40" s="379"/>
      <c r="C40" s="343"/>
      <c r="D40" s="16" t="s">
        <v>103</v>
      </c>
      <c r="E40" s="165">
        <f t="shared" si="2"/>
        <v>0</v>
      </c>
      <c r="F40" s="165">
        <f t="shared" si="2"/>
        <v>0</v>
      </c>
      <c r="G40" s="96">
        <f t="shared" si="2"/>
        <v>0</v>
      </c>
      <c r="H40" s="89">
        <f t="shared" si="2"/>
        <v>0</v>
      </c>
      <c r="I40" s="89">
        <f t="shared" ref="I40" si="4">I6*1.2*3</f>
        <v>0</v>
      </c>
    </row>
    <row r="41" spans="2:9" x14ac:dyDescent="0.25">
      <c r="B41" s="379"/>
      <c r="C41" s="344"/>
      <c r="D41" s="15" t="s">
        <v>9</v>
      </c>
      <c r="E41" s="165">
        <f t="shared" si="2"/>
        <v>0</v>
      </c>
      <c r="F41" s="165">
        <f t="shared" si="2"/>
        <v>0</v>
      </c>
      <c r="G41" s="96">
        <f t="shared" si="2"/>
        <v>0</v>
      </c>
      <c r="H41" s="89">
        <f t="shared" si="2"/>
        <v>0</v>
      </c>
      <c r="I41" s="89">
        <f t="shared" ref="I41" si="5">I7*1.2*3</f>
        <v>0</v>
      </c>
    </row>
    <row r="42" spans="2:9" x14ac:dyDescent="0.25">
      <c r="B42" s="379"/>
      <c r="C42" s="345" t="s">
        <v>16</v>
      </c>
      <c r="D42" s="62" t="s">
        <v>10</v>
      </c>
      <c r="E42" s="180">
        <f t="shared" ref="E42:H42" si="6">E8*1.2*3</f>
        <v>584.95500000000004</v>
      </c>
      <c r="F42" s="180">
        <f t="shared" si="6"/>
        <v>642.15899999999999</v>
      </c>
      <c r="G42" s="100">
        <f t="shared" si="6"/>
        <v>622.75499999999988</v>
      </c>
      <c r="H42" s="93">
        <f t="shared" si="6"/>
        <v>729.85500000000002</v>
      </c>
      <c r="I42" s="93">
        <f t="shared" ref="I42" si="7">I8*1.2*3</f>
        <v>583.06499999999994</v>
      </c>
    </row>
    <row r="43" spans="2:9" x14ac:dyDescent="0.25">
      <c r="B43" s="379"/>
      <c r="C43" s="346"/>
      <c r="D43" s="18" t="s">
        <v>17</v>
      </c>
      <c r="E43" s="180">
        <f t="shared" ref="E43:H43" si="8">E9*1.2*3</f>
        <v>125.3475</v>
      </c>
      <c r="F43" s="180">
        <f t="shared" si="8"/>
        <v>275.21099999999996</v>
      </c>
      <c r="G43" s="100">
        <f t="shared" si="8"/>
        <v>222.41250000000002</v>
      </c>
      <c r="H43" s="93">
        <f t="shared" si="8"/>
        <v>312.79500000000002</v>
      </c>
      <c r="I43" s="93">
        <f t="shared" ref="I43" si="9">I9*1.2*3</f>
        <v>249.88499999999999</v>
      </c>
    </row>
    <row r="44" spans="2:9" x14ac:dyDescent="0.25">
      <c r="B44" s="379"/>
      <c r="C44" s="347"/>
      <c r="D44" s="17" t="s">
        <v>11</v>
      </c>
      <c r="E44" s="180">
        <f t="shared" ref="E44:H44" si="10">E10*1.2*3</f>
        <v>125.3475</v>
      </c>
      <c r="F44" s="165">
        <f t="shared" si="10"/>
        <v>0</v>
      </c>
      <c r="G44" s="100">
        <f t="shared" si="10"/>
        <v>44.482499999999995</v>
      </c>
      <c r="H44" s="89">
        <f t="shared" si="10"/>
        <v>0</v>
      </c>
      <c r="I44" s="89">
        <f t="shared" ref="I44" si="11">I10*1.2*3</f>
        <v>0</v>
      </c>
    </row>
    <row r="45" spans="2:9" x14ac:dyDescent="0.25">
      <c r="B45" s="379"/>
      <c r="C45" s="348" t="s">
        <v>27</v>
      </c>
      <c r="D45" s="349"/>
      <c r="E45" s="164">
        <f>F!$G$13</f>
        <v>0.47</v>
      </c>
      <c r="F45" s="164">
        <f>G!$G$14</f>
        <v>0.5</v>
      </c>
      <c r="G45" s="98">
        <f>H!$G$14</f>
        <v>0.47</v>
      </c>
      <c r="H45" s="91">
        <f>'080218 1'!$G$15</f>
        <v>0.47</v>
      </c>
      <c r="I45" s="91">
        <f>'080218 2'!$G$15</f>
        <v>0.47</v>
      </c>
    </row>
    <row r="46" spans="2:9" x14ac:dyDescent="0.25">
      <c r="B46" s="379"/>
      <c r="C46" s="350" t="s">
        <v>36</v>
      </c>
      <c r="D46" s="351"/>
      <c r="E46" s="186">
        <f>F!$H$14</f>
        <v>2</v>
      </c>
      <c r="F46" s="186">
        <f>G!$H$15</f>
        <v>2.5</v>
      </c>
      <c r="G46" s="99">
        <f>H!$H$15</f>
        <v>2</v>
      </c>
      <c r="H46" s="92">
        <f>'080218 1'!$H$16</f>
        <v>1</v>
      </c>
      <c r="I46" s="92">
        <f>'080218 2'!$H$16</f>
        <v>1</v>
      </c>
    </row>
    <row r="47" spans="2:9" x14ac:dyDescent="0.25">
      <c r="B47" s="379"/>
      <c r="C47" s="352" t="s">
        <v>0</v>
      </c>
      <c r="D47" s="63" t="s">
        <v>25</v>
      </c>
      <c r="E47" s="180">
        <f t="shared" ref="E47:H47" si="12">E13*1.2*3</f>
        <v>16.713000000000001</v>
      </c>
      <c r="F47" s="180">
        <f t="shared" si="12"/>
        <v>22.934249999999999</v>
      </c>
      <c r="G47" s="100">
        <f t="shared" si="12"/>
        <v>17.792999999999999</v>
      </c>
      <c r="H47" s="93">
        <f t="shared" si="12"/>
        <v>10.426500000000001</v>
      </c>
      <c r="I47" s="93">
        <f t="shared" ref="I47" si="13">I13*1.2*3</f>
        <v>8.3294999999999995</v>
      </c>
    </row>
    <row r="48" spans="2:9" x14ac:dyDescent="0.25">
      <c r="B48" s="379"/>
      <c r="C48" s="353"/>
      <c r="D48" s="64" t="s">
        <v>0</v>
      </c>
      <c r="E48" s="187">
        <f t="shared" ref="E48:H48" si="14">E14*1.2*3</f>
        <v>376.04250000000002</v>
      </c>
      <c r="F48" s="187">
        <f t="shared" si="14"/>
        <v>435.75074999999998</v>
      </c>
      <c r="G48" s="152">
        <f t="shared" si="14"/>
        <v>400.34249999999997</v>
      </c>
      <c r="H48" s="94">
        <f t="shared" si="14"/>
        <v>479.61899999999997</v>
      </c>
      <c r="I48" s="94">
        <f t="shared" ref="I48" si="15">I14*1.2*3</f>
        <v>383.15699999999993</v>
      </c>
    </row>
    <row r="49" spans="2:9" x14ac:dyDescent="0.25">
      <c r="B49" s="379"/>
      <c r="C49" s="354" t="s">
        <v>42</v>
      </c>
      <c r="D49" s="355"/>
      <c r="E49" s="186">
        <f>F!$G$18</f>
        <v>0</v>
      </c>
      <c r="F49" s="186">
        <f>G!$G$19</f>
        <v>1.2</v>
      </c>
      <c r="G49" s="99">
        <f>G!$G$19</f>
        <v>1.2</v>
      </c>
      <c r="H49" s="92">
        <f>'080218 1'!$G$20</f>
        <v>0</v>
      </c>
      <c r="I49" s="92">
        <f>'080218 1'!$G$20</f>
        <v>0</v>
      </c>
    </row>
    <row r="50" spans="2:9" x14ac:dyDescent="0.25">
      <c r="B50" s="379"/>
      <c r="C50" s="356" t="s">
        <v>18</v>
      </c>
      <c r="D50" s="21" t="s">
        <v>19</v>
      </c>
      <c r="E50" s="165">
        <f t="shared" ref="E50:H50" si="16">E16*1.2*3</f>
        <v>0</v>
      </c>
      <c r="F50" s="165">
        <f t="shared" si="16"/>
        <v>0</v>
      </c>
      <c r="G50" s="96">
        <f t="shared" si="16"/>
        <v>0</v>
      </c>
      <c r="H50" s="89">
        <f t="shared" si="16"/>
        <v>0</v>
      </c>
      <c r="I50" s="89">
        <f t="shared" ref="I50" si="17">I16*1.2*3</f>
        <v>0</v>
      </c>
    </row>
    <row r="51" spans="2:9" x14ac:dyDescent="0.25">
      <c r="B51" s="379"/>
      <c r="C51" s="356"/>
      <c r="D51" s="22" t="s">
        <v>50</v>
      </c>
      <c r="E51" s="165">
        <f t="shared" ref="E51:H51" si="18">E17*1.2*3</f>
        <v>0</v>
      </c>
      <c r="F51" s="165">
        <f t="shared" si="18"/>
        <v>0</v>
      </c>
      <c r="G51" s="96">
        <f t="shared" si="18"/>
        <v>0</v>
      </c>
      <c r="H51" s="89">
        <f t="shared" si="18"/>
        <v>0</v>
      </c>
      <c r="I51" s="89">
        <f t="shared" ref="I51" si="19">I17*1.2*3</f>
        <v>0</v>
      </c>
    </row>
    <row r="52" spans="2:9" x14ac:dyDescent="0.25">
      <c r="B52" s="379"/>
      <c r="C52" s="356"/>
      <c r="D52" s="21" t="s">
        <v>20</v>
      </c>
      <c r="E52" s="165">
        <f t="shared" ref="E52:H52" si="20">E18*1.2*3</f>
        <v>0</v>
      </c>
      <c r="F52" s="165">
        <f t="shared" si="20"/>
        <v>0</v>
      </c>
      <c r="G52" s="96">
        <f t="shared" si="20"/>
        <v>0</v>
      </c>
      <c r="H52" s="89">
        <f t="shared" si="20"/>
        <v>0</v>
      </c>
      <c r="I52" s="89">
        <f t="shared" ref="I52" si="21">I18*1.2*3</f>
        <v>0</v>
      </c>
    </row>
    <row r="53" spans="2:9" x14ac:dyDescent="0.25">
      <c r="B53" s="379"/>
      <c r="C53" s="357"/>
      <c r="D53" s="65" t="s">
        <v>21</v>
      </c>
      <c r="E53" s="188">
        <f t="shared" ref="E53:H53" si="22">E19*1.2*3</f>
        <v>0</v>
      </c>
      <c r="F53" s="188">
        <f t="shared" si="22"/>
        <v>0</v>
      </c>
      <c r="G53" s="97">
        <f t="shared" si="22"/>
        <v>0</v>
      </c>
      <c r="H53" s="90">
        <f t="shared" si="22"/>
        <v>0</v>
      </c>
      <c r="I53" s="90">
        <f t="shared" ref="I53" si="23">I19*1.2*3</f>
        <v>0</v>
      </c>
    </row>
    <row r="54" spans="2:9" x14ac:dyDescent="0.25">
      <c r="B54" s="379"/>
      <c r="C54" s="358" t="s">
        <v>30</v>
      </c>
      <c r="D54" s="359"/>
      <c r="E54" s="186">
        <f>F!$G$24</f>
        <v>0</v>
      </c>
      <c r="F54" s="186">
        <f>G!$G$25</f>
        <v>1</v>
      </c>
      <c r="G54" s="99">
        <f>G!$G$25</f>
        <v>1</v>
      </c>
      <c r="H54" s="92">
        <f>'080218 1'!$G$26</f>
        <v>0</v>
      </c>
      <c r="I54" s="92">
        <f>'080218 1'!$G$26</f>
        <v>0</v>
      </c>
    </row>
    <row r="55" spans="2:9" x14ac:dyDescent="0.25">
      <c r="B55" s="379"/>
      <c r="C55" s="360" t="s">
        <v>6</v>
      </c>
      <c r="D55" s="23" t="s">
        <v>3</v>
      </c>
      <c r="E55" s="165">
        <f t="shared" ref="E55:H55" si="24">E21*1.2*3</f>
        <v>0</v>
      </c>
      <c r="F55" s="165">
        <f t="shared" si="24"/>
        <v>0</v>
      </c>
      <c r="G55" s="96">
        <f t="shared" si="24"/>
        <v>0</v>
      </c>
      <c r="H55" s="89">
        <f t="shared" si="24"/>
        <v>0</v>
      </c>
      <c r="I55" s="89">
        <f t="shared" ref="I55" si="25">I21*1.2*3</f>
        <v>0</v>
      </c>
    </row>
    <row r="56" spans="2:9" x14ac:dyDescent="0.25">
      <c r="B56" s="379"/>
      <c r="C56" s="360"/>
      <c r="D56" s="66" t="s">
        <v>4</v>
      </c>
      <c r="E56" s="165">
        <f t="shared" ref="E56:H56" si="26">E22*1.2*3</f>
        <v>0</v>
      </c>
      <c r="F56" s="165">
        <f t="shared" si="26"/>
        <v>0</v>
      </c>
      <c r="G56" s="96">
        <f t="shared" si="26"/>
        <v>0</v>
      </c>
      <c r="H56" s="89">
        <f t="shared" si="26"/>
        <v>0</v>
      </c>
      <c r="I56" s="89">
        <f t="shared" ref="I56" si="27">I22*1.2*3</f>
        <v>0</v>
      </c>
    </row>
    <row r="57" spans="2:9" x14ac:dyDescent="0.25">
      <c r="B57" s="379"/>
      <c r="C57" s="361"/>
      <c r="D57" s="24" t="s">
        <v>143</v>
      </c>
      <c r="E57" s="165">
        <f t="shared" ref="E57:H59" si="28">E23*1.2*3</f>
        <v>0</v>
      </c>
      <c r="F57" s="165">
        <f t="shared" si="28"/>
        <v>0</v>
      </c>
      <c r="G57" s="96">
        <f t="shared" si="28"/>
        <v>0</v>
      </c>
      <c r="H57" s="89">
        <f t="shared" si="28"/>
        <v>0</v>
      </c>
      <c r="I57" s="89">
        <f t="shared" ref="I57" si="29">I23*1.2*3</f>
        <v>0</v>
      </c>
    </row>
    <row r="58" spans="2:9" x14ac:dyDescent="0.25">
      <c r="B58" s="379"/>
      <c r="C58" s="362" t="s">
        <v>101</v>
      </c>
      <c r="D58" s="363"/>
      <c r="E58" s="164">
        <f>F!$G$36</f>
        <v>0.75</v>
      </c>
      <c r="F58" s="164">
        <f>G!$G$37</f>
        <v>0.65</v>
      </c>
      <c r="G58" s="98">
        <f>H!$G$37</f>
        <v>0.65</v>
      </c>
      <c r="H58" s="91">
        <f>'080218 1'!$G$31</f>
        <v>1.5</v>
      </c>
      <c r="I58" s="91">
        <f>'080218 2'!$G$31</f>
        <v>1.5</v>
      </c>
    </row>
    <row r="59" spans="2:9" ht="15" customHeight="1" x14ac:dyDescent="0.25">
      <c r="B59" s="379"/>
      <c r="C59" s="332" t="s">
        <v>120</v>
      </c>
      <c r="D59" s="151" t="s">
        <v>119</v>
      </c>
      <c r="E59" s="180">
        <f t="shared" si="28"/>
        <v>6.2673750000000004</v>
      </c>
      <c r="F59" s="180">
        <f t="shared" si="28"/>
        <v>5.9629049999999992</v>
      </c>
      <c r="G59" s="100">
        <f t="shared" si="28"/>
        <v>5.7827250000000001</v>
      </c>
      <c r="H59" s="93">
        <f t="shared" si="28"/>
        <v>6.2559000000000005</v>
      </c>
      <c r="I59" s="93">
        <f t="shared" ref="I59" si="30">I25*1.2*3</f>
        <v>4.9977</v>
      </c>
    </row>
    <row r="60" spans="2:9" x14ac:dyDescent="0.25">
      <c r="B60" s="379"/>
      <c r="C60" s="332"/>
      <c r="D60" s="176" t="s">
        <v>117</v>
      </c>
      <c r="E60" s="165">
        <f t="shared" ref="E60:H60" si="31">E26*1.2*3</f>
        <v>0</v>
      </c>
      <c r="F60" s="165">
        <f t="shared" si="31"/>
        <v>0</v>
      </c>
      <c r="G60" s="96">
        <f t="shared" si="31"/>
        <v>0</v>
      </c>
      <c r="H60" s="93">
        <f t="shared" si="31"/>
        <v>9.3838500000000007</v>
      </c>
      <c r="I60" s="89">
        <f t="shared" ref="I60" si="32">I26*1.2*3</f>
        <v>7.4965499999999992</v>
      </c>
    </row>
    <row r="61" spans="2:9" x14ac:dyDescent="0.25">
      <c r="B61" s="379"/>
      <c r="C61" s="332"/>
      <c r="D61" s="175" t="s">
        <v>123</v>
      </c>
      <c r="E61" s="165">
        <f t="shared" ref="E61:H61" si="33">E27*1.2*3</f>
        <v>0</v>
      </c>
      <c r="F61" s="165">
        <f t="shared" si="33"/>
        <v>0</v>
      </c>
      <c r="G61" s="96">
        <f t="shared" si="33"/>
        <v>0</v>
      </c>
      <c r="H61" s="89">
        <f t="shared" si="33"/>
        <v>0</v>
      </c>
      <c r="I61" s="89">
        <f t="shared" ref="I61" si="34">I27*1.2*3</f>
        <v>0</v>
      </c>
    </row>
    <row r="62" spans="2:9" x14ac:dyDescent="0.25">
      <c r="B62" s="379"/>
      <c r="C62" s="332"/>
      <c r="D62" s="177" t="s">
        <v>121</v>
      </c>
      <c r="E62" s="165">
        <f t="shared" ref="E62:H62" si="35">E28*1.2*3</f>
        <v>0</v>
      </c>
      <c r="F62" s="165">
        <f t="shared" si="35"/>
        <v>0</v>
      </c>
      <c r="G62" s="96">
        <f t="shared" si="35"/>
        <v>0</v>
      </c>
      <c r="H62" s="89">
        <f t="shared" si="35"/>
        <v>0</v>
      </c>
      <c r="I62" s="89">
        <f t="shared" ref="I62" si="36">I28*1.2*3</f>
        <v>0</v>
      </c>
    </row>
    <row r="63" spans="2:9" x14ac:dyDescent="0.25">
      <c r="B63" s="379"/>
      <c r="C63" s="332"/>
      <c r="D63" s="178" t="s">
        <v>122</v>
      </c>
      <c r="E63" s="165">
        <f t="shared" ref="E63:H63" si="37">E29*1.2*3</f>
        <v>0</v>
      </c>
      <c r="F63" s="165">
        <f t="shared" si="37"/>
        <v>0</v>
      </c>
      <c r="G63" s="96">
        <f t="shared" si="37"/>
        <v>0</v>
      </c>
      <c r="H63" s="89">
        <f t="shared" si="37"/>
        <v>0</v>
      </c>
      <c r="I63" s="89">
        <f t="shared" ref="I63" si="38">I29*1.2*3</f>
        <v>0</v>
      </c>
    </row>
    <row r="64" spans="2:9" x14ac:dyDescent="0.25">
      <c r="B64" s="379"/>
      <c r="C64" s="332"/>
      <c r="D64" s="177" t="s">
        <v>136</v>
      </c>
      <c r="E64" s="165">
        <f t="shared" ref="E64:H64" si="39">E30*1.2*3</f>
        <v>0</v>
      </c>
      <c r="F64" s="165">
        <f t="shared" si="39"/>
        <v>0</v>
      </c>
      <c r="G64" s="96">
        <f t="shared" si="39"/>
        <v>0</v>
      </c>
      <c r="H64" s="89">
        <f t="shared" si="39"/>
        <v>0</v>
      </c>
      <c r="I64" s="93">
        <f t="shared" ref="I64" si="40">I30*1.2*3</f>
        <v>0</v>
      </c>
    </row>
    <row r="65" spans="2:9" x14ac:dyDescent="0.25">
      <c r="B65" s="379"/>
      <c r="C65" s="333"/>
      <c r="D65" s="178"/>
      <c r="E65" s="188">
        <f t="shared" ref="E65:H65" si="41">E31*1.2*3</f>
        <v>0</v>
      </c>
      <c r="F65" s="188">
        <f t="shared" si="41"/>
        <v>0</v>
      </c>
      <c r="G65" s="97">
        <f t="shared" si="41"/>
        <v>0</v>
      </c>
      <c r="H65" s="90">
        <f t="shared" si="41"/>
        <v>0</v>
      </c>
      <c r="I65" s="90">
        <f t="shared" ref="I65" si="42">I31*1.2*3</f>
        <v>0</v>
      </c>
    </row>
    <row r="66" spans="2:9" ht="23.25" x14ac:dyDescent="0.25">
      <c r="B66" s="379"/>
      <c r="C66" s="334" t="s">
        <v>49</v>
      </c>
      <c r="D66" s="335"/>
      <c r="E66" s="189" t="s">
        <v>99</v>
      </c>
      <c r="F66" s="189" t="s">
        <v>106</v>
      </c>
      <c r="G66" s="192" t="s">
        <v>112</v>
      </c>
      <c r="H66" s="179" t="s">
        <v>125</v>
      </c>
      <c r="I66" s="179" t="s">
        <v>137</v>
      </c>
    </row>
    <row r="67" spans="2:9" ht="45.75" thickBot="1" x14ac:dyDescent="0.3">
      <c r="B67" s="380"/>
      <c r="C67" s="336" t="s">
        <v>126</v>
      </c>
      <c r="D67" s="337"/>
      <c r="E67" s="190" t="s">
        <v>100</v>
      </c>
      <c r="F67" s="190" t="s">
        <v>111</v>
      </c>
      <c r="G67" s="193" t="s">
        <v>113</v>
      </c>
      <c r="H67" s="183" t="s">
        <v>117</v>
      </c>
      <c r="I67" s="183" t="s">
        <v>138</v>
      </c>
    </row>
    <row r="68" spans="2:9" x14ac:dyDescent="0.25">
      <c r="C68" s="78"/>
      <c r="D68" s="78" t="s">
        <v>131</v>
      </c>
      <c r="E68" s="39">
        <f>SUM(E38:E44,E47,E48,E50:E53,E55:E57,E58:E59)</f>
        <v>2071.0728750000003</v>
      </c>
      <c r="F68" s="39">
        <f>SUM(F38:F44,F47,F48,F50:F53,F55:F57,F58:F59)</f>
        <v>2070.6954049999999</v>
      </c>
      <c r="G68" s="39">
        <f>SUM(G38:G44,G47,G48,G50:G53,G55:G57,G58:G59)</f>
        <v>2070.4207249999999</v>
      </c>
      <c r="H68" s="39">
        <f>SUM(H38:H44,H47,H48,H50:H53,H55:H57,H58:H59)</f>
        <v>2061.7764000000002</v>
      </c>
      <c r="I68" s="39">
        <f>SUM(I38:I44,I47,I48,I50:I53,I55:I57,I58:I59)</f>
        <v>2063.8841999999995</v>
      </c>
    </row>
    <row r="69" spans="2:9" ht="15.75" thickBot="1" x14ac:dyDescent="0.3"/>
    <row r="70" spans="2:9" ht="15" customHeight="1" x14ac:dyDescent="0.25">
      <c r="B70" s="364" t="s">
        <v>132</v>
      </c>
      <c r="C70" s="182" t="s">
        <v>32</v>
      </c>
      <c r="D70" s="67" t="s">
        <v>12</v>
      </c>
      <c r="E70" s="184">
        <v>101017</v>
      </c>
      <c r="F70" s="184">
        <v>121217</v>
      </c>
      <c r="G70" s="191">
        <v>151217</v>
      </c>
      <c r="H70" s="181">
        <v>43137</v>
      </c>
      <c r="I70" s="181">
        <v>43138</v>
      </c>
    </row>
    <row r="71" spans="2:9" x14ac:dyDescent="0.25">
      <c r="B71" s="365"/>
      <c r="C71" s="341" t="s">
        <v>26</v>
      </c>
      <c r="D71" s="367"/>
      <c r="E71" s="164">
        <f>F!$G$5</f>
        <v>1</v>
      </c>
      <c r="F71" s="164">
        <f>G!$G$5</f>
        <v>0.75</v>
      </c>
      <c r="G71" s="98">
        <f>H!$G$5</f>
        <v>0.85</v>
      </c>
      <c r="H71" s="91">
        <f>'080218 1'!$G$5</f>
        <v>0.5</v>
      </c>
      <c r="I71" s="91">
        <f>'080218 2'!$G$5</f>
        <v>1</v>
      </c>
    </row>
    <row r="72" spans="2:9" x14ac:dyDescent="0.25">
      <c r="B72" s="365"/>
      <c r="C72" s="343" t="s">
        <v>14</v>
      </c>
      <c r="D72" s="16" t="s">
        <v>114</v>
      </c>
      <c r="E72" s="180">
        <f>E4/4</f>
        <v>58.03125</v>
      </c>
      <c r="F72" s="180">
        <f t="shared" ref="F72:H72" si="43">F4/4</f>
        <v>47.779687499999994</v>
      </c>
      <c r="G72" s="100">
        <f t="shared" si="43"/>
        <v>52.514062500000001</v>
      </c>
      <c r="H72" s="89">
        <f t="shared" si="43"/>
        <v>0</v>
      </c>
      <c r="I72" s="89">
        <f t="shared" ref="I72" si="44">I4/4</f>
        <v>0</v>
      </c>
    </row>
    <row r="73" spans="2:9" x14ac:dyDescent="0.25">
      <c r="B73" s="365"/>
      <c r="C73" s="343"/>
      <c r="D73" s="15" t="s">
        <v>115</v>
      </c>
      <c r="E73" s="165">
        <f t="shared" ref="E73:H75" si="45">E5/4</f>
        <v>0</v>
      </c>
      <c r="F73" s="165">
        <f t="shared" si="45"/>
        <v>0</v>
      </c>
      <c r="G73" s="96">
        <f t="shared" si="45"/>
        <v>0</v>
      </c>
      <c r="H73" s="93">
        <f t="shared" si="45"/>
        <v>36.203125</v>
      </c>
      <c r="I73" s="93">
        <f t="shared" ref="I73" si="46">I5/4</f>
        <v>57.843750000000007</v>
      </c>
    </row>
    <row r="74" spans="2:9" x14ac:dyDescent="0.25">
      <c r="B74" s="365"/>
      <c r="C74" s="343"/>
      <c r="D74" s="16" t="s">
        <v>103</v>
      </c>
      <c r="E74" s="165">
        <f t="shared" si="45"/>
        <v>0</v>
      </c>
      <c r="F74" s="165">
        <f t="shared" si="45"/>
        <v>0</v>
      </c>
      <c r="G74" s="96">
        <f t="shared" si="45"/>
        <v>0</v>
      </c>
      <c r="H74" s="89">
        <f t="shared" si="45"/>
        <v>0</v>
      </c>
      <c r="I74" s="89">
        <f t="shared" ref="I74" si="47">I6/4</f>
        <v>0</v>
      </c>
    </row>
    <row r="75" spans="2:9" x14ac:dyDescent="0.25">
      <c r="B75" s="365"/>
      <c r="C75" s="343"/>
      <c r="D75" s="15" t="s">
        <v>9</v>
      </c>
      <c r="E75" s="188">
        <f t="shared" si="45"/>
        <v>0</v>
      </c>
      <c r="F75" s="188">
        <f t="shared" si="45"/>
        <v>0</v>
      </c>
      <c r="G75" s="97">
        <f t="shared" si="45"/>
        <v>0</v>
      </c>
      <c r="H75" s="90">
        <f t="shared" si="45"/>
        <v>0</v>
      </c>
      <c r="I75" s="90">
        <f t="shared" ref="I75" si="48">I7/4</f>
        <v>0</v>
      </c>
    </row>
    <row r="76" spans="2:9" x14ac:dyDescent="0.25">
      <c r="B76" s="365"/>
      <c r="C76" s="345" t="s">
        <v>16</v>
      </c>
      <c r="D76" s="62" t="s">
        <v>10</v>
      </c>
      <c r="E76" s="180">
        <f t="shared" ref="E76:H76" si="49">E8/4</f>
        <v>40.621875000000003</v>
      </c>
      <c r="F76" s="180">
        <f t="shared" si="49"/>
        <v>44.594374999999999</v>
      </c>
      <c r="G76" s="100">
        <f t="shared" si="49"/>
        <v>43.246874999999996</v>
      </c>
      <c r="H76" s="93">
        <f t="shared" si="49"/>
        <v>50.684375000000003</v>
      </c>
      <c r="I76" s="93">
        <f t="shared" ref="I76" si="50">I8/4</f>
        <v>40.490625000000001</v>
      </c>
    </row>
    <row r="77" spans="2:9" x14ac:dyDescent="0.25">
      <c r="B77" s="365"/>
      <c r="C77" s="346"/>
      <c r="D77" s="18" t="s">
        <v>17</v>
      </c>
      <c r="E77" s="180">
        <f t="shared" ref="E77:H77" si="51">E9/4</f>
        <v>8.7046875000000004</v>
      </c>
      <c r="F77" s="180">
        <f t="shared" si="51"/>
        <v>19.111874999999998</v>
      </c>
      <c r="G77" s="100">
        <f t="shared" si="51"/>
        <v>15.4453125</v>
      </c>
      <c r="H77" s="93">
        <f t="shared" si="51"/>
        <v>21.721875000000001</v>
      </c>
      <c r="I77" s="93">
        <f t="shared" ref="I77" si="52">I9/4</f>
        <v>17.353125000000002</v>
      </c>
    </row>
    <row r="78" spans="2:9" x14ac:dyDescent="0.25">
      <c r="B78" s="365"/>
      <c r="C78" s="347"/>
      <c r="D78" s="17" t="s">
        <v>11</v>
      </c>
      <c r="E78" s="180">
        <f t="shared" ref="E78:H78" si="53">E10/4</f>
        <v>8.7046875000000004</v>
      </c>
      <c r="F78" s="165">
        <f t="shared" si="53"/>
        <v>0</v>
      </c>
      <c r="G78" s="100">
        <f t="shared" si="53"/>
        <v>3.0890624999999998</v>
      </c>
      <c r="H78" s="89">
        <f t="shared" si="53"/>
        <v>0</v>
      </c>
      <c r="I78" s="89">
        <f t="shared" ref="I78" si="54">I10/4</f>
        <v>0</v>
      </c>
    </row>
    <row r="79" spans="2:9" x14ac:dyDescent="0.25">
      <c r="B79" s="365"/>
      <c r="C79" s="348" t="s">
        <v>27</v>
      </c>
      <c r="D79" s="368"/>
      <c r="E79" s="164">
        <f>F!$G$13</f>
        <v>0.47</v>
      </c>
      <c r="F79" s="164">
        <f>G!$G$14</f>
        <v>0.5</v>
      </c>
      <c r="G79" s="98">
        <f>H!$G$14</f>
        <v>0.47</v>
      </c>
      <c r="H79" s="91">
        <f>'080218 1'!$G$15</f>
        <v>0.47</v>
      </c>
      <c r="I79" s="91">
        <f>'080218 2'!$G$15</f>
        <v>0.47</v>
      </c>
    </row>
    <row r="80" spans="2:9" x14ac:dyDescent="0.25">
      <c r="B80" s="365"/>
      <c r="C80" s="350" t="s">
        <v>36</v>
      </c>
      <c r="D80" s="369"/>
      <c r="E80" s="186">
        <f>F!$H$14</f>
        <v>2</v>
      </c>
      <c r="F80" s="186">
        <f>G!$H$15</f>
        <v>2.5</v>
      </c>
      <c r="G80" s="99">
        <f>H!$H$15</f>
        <v>2</v>
      </c>
      <c r="H80" s="92">
        <f>'080218 1'!$H$16</f>
        <v>1</v>
      </c>
      <c r="I80" s="92">
        <f>'080218 2'!$H$16</f>
        <v>1</v>
      </c>
    </row>
    <row r="81" spans="2:9" x14ac:dyDescent="0.25">
      <c r="B81" s="365"/>
      <c r="C81" s="352" t="s">
        <v>0</v>
      </c>
      <c r="D81" s="63" t="s">
        <v>25</v>
      </c>
      <c r="E81" s="180">
        <f t="shared" ref="E81:H81" si="55">E13/4</f>
        <v>1.160625</v>
      </c>
      <c r="F81" s="180">
        <f t="shared" si="55"/>
        <v>1.5926562499999999</v>
      </c>
      <c r="G81" s="100">
        <f t="shared" si="55"/>
        <v>1.235625</v>
      </c>
      <c r="H81" s="93">
        <f t="shared" si="55"/>
        <v>0.72406250000000005</v>
      </c>
      <c r="I81" s="93">
        <f t="shared" ref="I81" si="56">I13/4</f>
        <v>0.57843750000000005</v>
      </c>
    </row>
    <row r="82" spans="2:9" x14ac:dyDescent="0.25">
      <c r="B82" s="365"/>
      <c r="C82" s="353"/>
      <c r="D82" s="64" t="s">
        <v>0</v>
      </c>
      <c r="E82" s="187">
        <f t="shared" ref="E82:H82" si="57">E14/4</f>
        <v>26.114062499999999</v>
      </c>
      <c r="F82" s="187">
        <f t="shared" si="57"/>
        <v>30.260468749999998</v>
      </c>
      <c r="G82" s="152">
        <f t="shared" si="57"/>
        <v>27.801562499999999</v>
      </c>
      <c r="H82" s="94">
        <f t="shared" si="57"/>
        <v>33.306874999999998</v>
      </c>
      <c r="I82" s="94">
        <f t="shared" ref="I82" si="58">I14/4</f>
        <v>26.608124999999998</v>
      </c>
    </row>
    <row r="83" spans="2:9" x14ac:dyDescent="0.25">
      <c r="B83" s="365"/>
      <c r="C83" s="354" t="s">
        <v>42</v>
      </c>
      <c r="D83" s="370"/>
      <c r="E83" s="186">
        <f>F!$G$18</f>
        <v>0</v>
      </c>
      <c r="F83" s="186">
        <f>G!$G$19</f>
        <v>1.2</v>
      </c>
      <c r="G83" s="99">
        <f>G!$G$19</f>
        <v>1.2</v>
      </c>
      <c r="H83" s="92">
        <f>'080218 1'!$G$20</f>
        <v>0</v>
      </c>
      <c r="I83" s="92">
        <f>'080218 1'!$G$20</f>
        <v>0</v>
      </c>
    </row>
    <row r="84" spans="2:9" x14ac:dyDescent="0.25">
      <c r="B84" s="365"/>
      <c r="C84" s="356" t="s">
        <v>18</v>
      </c>
      <c r="D84" s="21" t="s">
        <v>19</v>
      </c>
      <c r="E84" s="165">
        <f t="shared" ref="E84:H84" si="59">E16/4</f>
        <v>0</v>
      </c>
      <c r="F84" s="165">
        <f t="shared" si="59"/>
        <v>0</v>
      </c>
      <c r="G84" s="96">
        <f t="shared" si="59"/>
        <v>0</v>
      </c>
      <c r="H84" s="89">
        <f t="shared" si="59"/>
        <v>0</v>
      </c>
      <c r="I84" s="89">
        <f t="shared" ref="I84" si="60">I16/4</f>
        <v>0</v>
      </c>
    </row>
    <row r="85" spans="2:9" x14ac:dyDescent="0.25">
      <c r="B85" s="365"/>
      <c r="C85" s="356"/>
      <c r="D85" s="22" t="s">
        <v>50</v>
      </c>
      <c r="E85" s="165">
        <f t="shared" ref="E85:H85" si="61">E17/4</f>
        <v>0</v>
      </c>
      <c r="F85" s="165">
        <f t="shared" si="61"/>
        <v>0</v>
      </c>
      <c r="G85" s="96">
        <f t="shared" si="61"/>
        <v>0</v>
      </c>
      <c r="H85" s="89">
        <f t="shared" si="61"/>
        <v>0</v>
      </c>
      <c r="I85" s="89">
        <f t="shared" ref="I85" si="62">I17/4</f>
        <v>0</v>
      </c>
    </row>
    <row r="86" spans="2:9" x14ac:dyDescent="0.25">
      <c r="B86" s="365"/>
      <c r="C86" s="356"/>
      <c r="D86" s="21" t="s">
        <v>20</v>
      </c>
      <c r="E86" s="165">
        <f t="shared" ref="E86:H86" si="63">E18/4</f>
        <v>0</v>
      </c>
      <c r="F86" s="165">
        <f t="shared" si="63"/>
        <v>0</v>
      </c>
      <c r="G86" s="96">
        <f t="shared" si="63"/>
        <v>0</v>
      </c>
      <c r="H86" s="89">
        <f t="shared" si="63"/>
        <v>0</v>
      </c>
      <c r="I86" s="89">
        <f t="shared" ref="I86" si="64">I18/4</f>
        <v>0</v>
      </c>
    </row>
    <row r="87" spans="2:9" x14ac:dyDescent="0.25">
      <c r="B87" s="365"/>
      <c r="C87" s="357"/>
      <c r="D87" s="65" t="s">
        <v>21</v>
      </c>
      <c r="E87" s="188">
        <f t="shared" ref="E87:H87" si="65">E19/4</f>
        <v>0</v>
      </c>
      <c r="F87" s="188">
        <f t="shared" si="65"/>
        <v>0</v>
      </c>
      <c r="G87" s="97">
        <f t="shared" si="65"/>
        <v>0</v>
      </c>
      <c r="H87" s="90">
        <f t="shared" si="65"/>
        <v>0</v>
      </c>
      <c r="I87" s="90">
        <f t="shared" ref="I87" si="66">I19/4</f>
        <v>0</v>
      </c>
    </row>
    <row r="88" spans="2:9" x14ac:dyDescent="0.25">
      <c r="B88" s="365"/>
      <c r="C88" s="358" t="s">
        <v>30</v>
      </c>
      <c r="D88" s="371"/>
      <c r="E88" s="186">
        <f>F!$G$24</f>
        <v>0</v>
      </c>
      <c r="F88" s="186">
        <f>G!$G$25</f>
        <v>1</v>
      </c>
      <c r="G88" s="99">
        <f>G!$G$25</f>
        <v>1</v>
      </c>
      <c r="H88" s="92">
        <f>'080218 1'!$G$26</f>
        <v>0</v>
      </c>
      <c r="I88" s="92">
        <f>'080218 1'!$G$26</f>
        <v>0</v>
      </c>
    </row>
    <row r="89" spans="2:9" x14ac:dyDescent="0.25">
      <c r="B89" s="365"/>
      <c r="C89" s="360" t="s">
        <v>6</v>
      </c>
      <c r="D89" s="23" t="s">
        <v>3</v>
      </c>
      <c r="E89" s="165">
        <f t="shared" ref="E89:H89" si="67">E21/4</f>
        <v>0</v>
      </c>
      <c r="F89" s="165">
        <f t="shared" si="67"/>
        <v>0</v>
      </c>
      <c r="G89" s="96">
        <f t="shared" si="67"/>
        <v>0</v>
      </c>
      <c r="H89" s="89">
        <f t="shared" si="67"/>
        <v>0</v>
      </c>
      <c r="I89" s="89">
        <f t="shared" ref="I89" si="68">I21/4</f>
        <v>0</v>
      </c>
    </row>
    <row r="90" spans="2:9" x14ac:dyDescent="0.25">
      <c r="B90" s="365"/>
      <c r="C90" s="360"/>
      <c r="D90" s="66" t="s">
        <v>4</v>
      </c>
      <c r="E90" s="165">
        <f t="shared" ref="E90:H91" si="69">E22/4</f>
        <v>0</v>
      </c>
      <c r="F90" s="165">
        <f t="shared" si="69"/>
        <v>0</v>
      </c>
      <c r="G90" s="96">
        <f t="shared" si="69"/>
        <v>0</v>
      </c>
      <c r="H90" s="89">
        <f t="shared" si="69"/>
        <v>0</v>
      </c>
      <c r="I90" s="89">
        <f t="shared" ref="I90" si="70">I22/4</f>
        <v>0</v>
      </c>
    </row>
    <row r="91" spans="2:9" x14ac:dyDescent="0.25">
      <c r="B91" s="365"/>
      <c r="C91" s="361"/>
      <c r="D91" s="24" t="s">
        <v>143</v>
      </c>
      <c r="E91" s="165">
        <f t="shared" si="69"/>
        <v>0</v>
      </c>
      <c r="F91" s="165">
        <f t="shared" si="69"/>
        <v>0</v>
      </c>
      <c r="G91" s="96">
        <f t="shared" si="69"/>
        <v>0</v>
      </c>
      <c r="H91" s="89">
        <f t="shared" si="69"/>
        <v>0</v>
      </c>
      <c r="I91" s="89">
        <f t="shared" ref="I91" si="71">I23/4</f>
        <v>0</v>
      </c>
    </row>
    <row r="92" spans="2:9" x14ac:dyDescent="0.25">
      <c r="B92" s="365"/>
      <c r="C92" s="362" t="s">
        <v>101</v>
      </c>
      <c r="D92" s="372"/>
      <c r="E92" s="164">
        <f>F!$G$36</f>
        <v>0.75</v>
      </c>
      <c r="F92" s="164">
        <f>G!$G$37</f>
        <v>0.65</v>
      </c>
      <c r="G92" s="98">
        <f>H!$G$37</f>
        <v>0.65</v>
      </c>
      <c r="H92" s="91">
        <f>'080218 1'!$G$31</f>
        <v>1.5</v>
      </c>
      <c r="I92" s="91">
        <f>'080218 2'!$G$31</f>
        <v>1.5</v>
      </c>
    </row>
    <row r="93" spans="2:9" ht="15" customHeight="1" x14ac:dyDescent="0.25">
      <c r="B93" s="365"/>
      <c r="C93" s="332" t="s">
        <v>120</v>
      </c>
      <c r="D93" s="151" t="s">
        <v>119</v>
      </c>
      <c r="E93" s="180">
        <f t="shared" ref="E93:H93" si="72">E25/4</f>
        <v>0.43523437500000001</v>
      </c>
      <c r="F93" s="180">
        <f t="shared" si="72"/>
        <v>0.41409062499999999</v>
      </c>
      <c r="G93" s="100">
        <f t="shared" si="72"/>
        <v>0.40157812500000001</v>
      </c>
      <c r="H93" s="93">
        <f t="shared" si="72"/>
        <v>0.43443750000000003</v>
      </c>
      <c r="I93" s="93">
        <f t="shared" ref="I93" si="73">I25/4</f>
        <v>0.3470625</v>
      </c>
    </row>
    <row r="94" spans="2:9" x14ac:dyDescent="0.25">
      <c r="B94" s="365"/>
      <c r="C94" s="332"/>
      <c r="D94" s="176" t="s">
        <v>117</v>
      </c>
      <c r="E94" s="165">
        <f t="shared" ref="E94:H94" si="74">E26/4</f>
        <v>0</v>
      </c>
      <c r="F94" s="165">
        <f t="shared" si="74"/>
        <v>0</v>
      </c>
      <c r="G94" s="96">
        <f t="shared" si="74"/>
        <v>0</v>
      </c>
      <c r="H94" s="195">
        <f t="shared" si="74"/>
        <v>0.65165625000000005</v>
      </c>
      <c r="I94" s="200">
        <f t="shared" ref="I94" si="75">I26/4</f>
        <v>0.52059374999999997</v>
      </c>
    </row>
    <row r="95" spans="2:9" x14ac:dyDescent="0.25">
      <c r="B95" s="365"/>
      <c r="C95" s="332"/>
      <c r="D95" s="175" t="s">
        <v>123</v>
      </c>
      <c r="E95" s="165">
        <f t="shared" ref="E95:H95" si="76">E27/4</f>
        <v>0</v>
      </c>
      <c r="F95" s="165">
        <f t="shared" si="76"/>
        <v>0</v>
      </c>
      <c r="G95" s="96">
        <f t="shared" si="76"/>
        <v>0</v>
      </c>
      <c r="H95" s="89">
        <f t="shared" si="76"/>
        <v>0</v>
      </c>
      <c r="I95" s="89">
        <f t="shared" ref="I95" si="77">I27/4</f>
        <v>0</v>
      </c>
    </row>
    <row r="96" spans="2:9" x14ac:dyDescent="0.25">
      <c r="B96" s="365"/>
      <c r="C96" s="332"/>
      <c r="D96" s="177" t="s">
        <v>121</v>
      </c>
      <c r="E96" s="165">
        <f t="shared" ref="E96:H96" si="78">E28/4</f>
        <v>0</v>
      </c>
      <c r="F96" s="165">
        <f t="shared" si="78"/>
        <v>0</v>
      </c>
      <c r="G96" s="96">
        <f t="shared" si="78"/>
        <v>0</v>
      </c>
      <c r="H96" s="89">
        <f t="shared" si="78"/>
        <v>0</v>
      </c>
      <c r="I96" s="89">
        <f t="shared" ref="I96" si="79">I28/4</f>
        <v>0</v>
      </c>
    </row>
    <row r="97" spans="2:9" x14ac:dyDescent="0.25">
      <c r="B97" s="365"/>
      <c r="C97" s="332"/>
      <c r="D97" s="178" t="s">
        <v>122</v>
      </c>
      <c r="E97" s="165">
        <f t="shared" ref="E97:H97" si="80">E29/4</f>
        <v>0</v>
      </c>
      <c r="F97" s="165">
        <f t="shared" si="80"/>
        <v>0</v>
      </c>
      <c r="G97" s="96">
        <f t="shared" si="80"/>
        <v>0</v>
      </c>
      <c r="H97" s="89">
        <f t="shared" si="80"/>
        <v>0</v>
      </c>
      <c r="I97" s="89">
        <f t="shared" ref="I97" si="81">I29/4</f>
        <v>0</v>
      </c>
    </row>
    <row r="98" spans="2:9" x14ac:dyDescent="0.25">
      <c r="B98" s="365"/>
      <c r="C98" s="332"/>
      <c r="D98" s="177" t="s">
        <v>136</v>
      </c>
      <c r="E98" s="165">
        <f t="shared" ref="E98:H99" si="82">E30/4</f>
        <v>0</v>
      </c>
      <c r="F98" s="165">
        <f t="shared" si="82"/>
        <v>0</v>
      </c>
      <c r="G98" s="96">
        <f t="shared" si="82"/>
        <v>0</v>
      </c>
      <c r="H98" s="89">
        <f t="shared" si="82"/>
        <v>0</v>
      </c>
      <c r="I98" s="93">
        <f t="shared" ref="I98" si="83">I30/4</f>
        <v>0</v>
      </c>
    </row>
    <row r="99" spans="2:9" x14ac:dyDescent="0.25">
      <c r="B99" s="365"/>
      <c r="C99" s="332"/>
      <c r="D99" s="178"/>
      <c r="E99" s="188">
        <f t="shared" si="82"/>
        <v>0</v>
      </c>
      <c r="F99" s="188">
        <f t="shared" si="82"/>
        <v>0</v>
      </c>
      <c r="G99" s="97">
        <f t="shared" si="82"/>
        <v>0</v>
      </c>
      <c r="H99" s="90">
        <f t="shared" si="82"/>
        <v>0</v>
      </c>
      <c r="I99" s="90">
        <f t="shared" ref="I99" si="84">I31/4</f>
        <v>0</v>
      </c>
    </row>
    <row r="100" spans="2:9" ht="23.25" x14ac:dyDescent="0.25">
      <c r="B100" s="365"/>
      <c r="C100" s="334" t="s">
        <v>49</v>
      </c>
      <c r="D100" s="373"/>
      <c r="E100" s="189" t="s">
        <v>99</v>
      </c>
      <c r="F100" s="189" t="s">
        <v>106</v>
      </c>
      <c r="G100" s="192" t="s">
        <v>112</v>
      </c>
      <c r="H100" s="179" t="s">
        <v>125</v>
      </c>
      <c r="I100" s="179" t="s">
        <v>137</v>
      </c>
    </row>
    <row r="101" spans="2:9" ht="45.75" thickBot="1" x14ac:dyDescent="0.3">
      <c r="B101" s="366"/>
      <c r="C101" s="336" t="s">
        <v>126</v>
      </c>
      <c r="D101" s="374"/>
      <c r="E101" s="190" t="s">
        <v>100</v>
      </c>
      <c r="F101" s="190" t="s">
        <v>111</v>
      </c>
      <c r="G101" s="193" t="s">
        <v>113</v>
      </c>
      <c r="H101" s="183" t="s">
        <v>117</v>
      </c>
      <c r="I101" s="183" t="s">
        <v>138</v>
      </c>
    </row>
    <row r="102" spans="2:9" x14ac:dyDescent="0.25">
      <c r="C102" s="78"/>
      <c r="D102" s="78" t="s">
        <v>133</v>
      </c>
      <c r="E102" s="39">
        <f>SUM(E72:E78,E81,E82,E84:E87,E89:E91,E92:E93)</f>
        <v>144.52242187499999</v>
      </c>
      <c r="F102" s="39">
        <f>SUM(F72:F78,F81,F82,F84:F87,F89:F91,F92:F93)</f>
        <v>144.40315312499999</v>
      </c>
      <c r="G102" s="39">
        <f>SUM(G72:G78,G81,G82,G84:G87,G89:G91,G92:G93)</f>
        <v>144.38407812499997</v>
      </c>
      <c r="H102" s="39">
        <f>SUM(H72:H78,H81,H82,H84:H87,H89:H91,H92:H93)</f>
        <v>144.57474999999999</v>
      </c>
    </row>
    <row r="103" spans="2:9" ht="15.75" thickBot="1" x14ac:dyDescent="0.3"/>
    <row r="104" spans="2:9" x14ac:dyDescent="0.25">
      <c r="B104" s="338" t="s">
        <v>134</v>
      </c>
      <c r="C104" s="182" t="s">
        <v>32</v>
      </c>
      <c r="D104" s="67" t="s">
        <v>12</v>
      </c>
      <c r="E104" s="184">
        <v>101017</v>
      </c>
      <c r="F104" s="184">
        <v>121217</v>
      </c>
      <c r="G104" s="191">
        <v>151217</v>
      </c>
      <c r="H104" s="181">
        <v>43137</v>
      </c>
      <c r="I104" s="181">
        <v>43138</v>
      </c>
    </row>
    <row r="105" spans="2:9" x14ac:dyDescent="0.25">
      <c r="B105" s="339"/>
      <c r="C105" s="341" t="s">
        <v>26</v>
      </c>
      <c r="D105" s="342"/>
      <c r="E105" s="164">
        <f>F!$G$5</f>
        <v>1</v>
      </c>
      <c r="F105" s="164">
        <f>G!$G$5</f>
        <v>0.75</v>
      </c>
      <c r="G105" s="98">
        <f>H!$G$5</f>
        <v>0.85</v>
      </c>
      <c r="H105" s="91">
        <f>'080218 1'!$G$5</f>
        <v>0.5</v>
      </c>
      <c r="I105" s="91">
        <f>'080218 2'!$G$5</f>
        <v>1</v>
      </c>
    </row>
    <row r="106" spans="2:9" x14ac:dyDescent="0.25">
      <c r="B106" s="339"/>
      <c r="C106" s="343" t="s">
        <v>14</v>
      </c>
      <c r="D106" s="16" t="s">
        <v>114</v>
      </c>
      <c r="E106" s="180">
        <f>E38*3</f>
        <v>2506.9500000000003</v>
      </c>
      <c r="F106" s="180">
        <f t="shared" ref="F106:H106" si="85">F38*3</f>
        <v>2064.0824999999995</v>
      </c>
      <c r="G106" s="100">
        <f t="shared" si="85"/>
        <v>2268.6075000000001</v>
      </c>
      <c r="H106" s="89">
        <f t="shared" si="85"/>
        <v>0</v>
      </c>
      <c r="I106" s="89">
        <f t="shared" ref="I106" si="86">I38*3</f>
        <v>0</v>
      </c>
    </row>
    <row r="107" spans="2:9" x14ac:dyDescent="0.25">
      <c r="B107" s="339"/>
      <c r="C107" s="343"/>
      <c r="D107" s="15" t="s">
        <v>115</v>
      </c>
      <c r="E107" s="165">
        <f t="shared" ref="E107:H112" si="87">E39*3</f>
        <v>0</v>
      </c>
      <c r="F107" s="165">
        <f t="shared" si="87"/>
        <v>0</v>
      </c>
      <c r="G107" s="96">
        <f t="shared" si="87"/>
        <v>0</v>
      </c>
      <c r="H107" s="93">
        <f t="shared" si="87"/>
        <v>1563.9750000000001</v>
      </c>
      <c r="I107" s="93">
        <f t="shared" ref="I107" si="88">I39*3</f>
        <v>2498.8500000000004</v>
      </c>
    </row>
    <row r="108" spans="2:9" x14ac:dyDescent="0.25">
      <c r="B108" s="339"/>
      <c r="C108" s="343"/>
      <c r="D108" s="16" t="s">
        <v>103</v>
      </c>
      <c r="E108" s="165">
        <f t="shared" si="87"/>
        <v>0</v>
      </c>
      <c r="F108" s="165">
        <f t="shared" si="87"/>
        <v>0</v>
      </c>
      <c r="G108" s="96">
        <f t="shared" si="87"/>
        <v>0</v>
      </c>
      <c r="H108" s="89">
        <f t="shared" si="87"/>
        <v>0</v>
      </c>
      <c r="I108" s="89">
        <f t="shared" ref="I108" si="89">I40*3</f>
        <v>0</v>
      </c>
    </row>
    <row r="109" spans="2:9" x14ac:dyDescent="0.25">
      <c r="B109" s="339"/>
      <c r="C109" s="344"/>
      <c r="D109" s="15" t="s">
        <v>9</v>
      </c>
      <c r="E109" s="188">
        <f t="shared" si="87"/>
        <v>0</v>
      </c>
      <c r="F109" s="188">
        <f t="shared" si="87"/>
        <v>0</v>
      </c>
      <c r="G109" s="97">
        <f t="shared" si="87"/>
        <v>0</v>
      </c>
      <c r="H109" s="90">
        <f t="shared" si="87"/>
        <v>0</v>
      </c>
      <c r="I109" s="90">
        <f t="shared" ref="I109" si="90">I41*3</f>
        <v>0</v>
      </c>
    </row>
    <row r="110" spans="2:9" x14ac:dyDescent="0.25">
      <c r="B110" s="339"/>
      <c r="C110" s="345" t="s">
        <v>16</v>
      </c>
      <c r="D110" s="62" t="s">
        <v>10</v>
      </c>
      <c r="E110" s="180">
        <f t="shared" si="87"/>
        <v>1754.8650000000002</v>
      </c>
      <c r="F110" s="180">
        <f t="shared" si="87"/>
        <v>1926.4769999999999</v>
      </c>
      <c r="G110" s="100">
        <f t="shared" si="87"/>
        <v>1868.2649999999996</v>
      </c>
      <c r="H110" s="93">
        <f t="shared" si="87"/>
        <v>2189.5650000000001</v>
      </c>
      <c r="I110" s="93">
        <f t="shared" ref="I110" si="91">I42*3</f>
        <v>1749.1949999999997</v>
      </c>
    </row>
    <row r="111" spans="2:9" x14ac:dyDescent="0.25">
      <c r="B111" s="339"/>
      <c r="C111" s="346"/>
      <c r="D111" s="18" t="s">
        <v>17</v>
      </c>
      <c r="E111" s="180">
        <f t="shared" si="87"/>
        <v>376.04250000000002</v>
      </c>
      <c r="F111" s="180">
        <f t="shared" si="87"/>
        <v>825.63299999999981</v>
      </c>
      <c r="G111" s="100">
        <f t="shared" si="87"/>
        <v>667.23750000000007</v>
      </c>
      <c r="H111" s="93">
        <f t="shared" si="87"/>
        <v>938.38499999999999</v>
      </c>
      <c r="I111" s="93">
        <f t="shared" ref="I111" si="92">I43*3</f>
        <v>749.65499999999997</v>
      </c>
    </row>
    <row r="112" spans="2:9" x14ac:dyDescent="0.25">
      <c r="B112" s="339"/>
      <c r="C112" s="347"/>
      <c r="D112" s="17" t="s">
        <v>11</v>
      </c>
      <c r="E112" s="180">
        <f t="shared" si="87"/>
        <v>376.04250000000002</v>
      </c>
      <c r="F112" s="165">
        <f t="shared" si="87"/>
        <v>0</v>
      </c>
      <c r="G112" s="100">
        <f t="shared" si="87"/>
        <v>133.44749999999999</v>
      </c>
      <c r="H112" s="89">
        <f t="shared" si="87"/>
        <v>0</v>
      </c>
      <c r="I112" s="89">
        <f t="shared" ref="I112" si="93">I44*3</f>
        <v>0</v>
      </c>
    </row>
    <row r="113" spans="2:9" x14ac:dyDescent="0.25">
      <c r="B113" s="339"/>
      <c r="C113" s="348" t="s">
        <v>27</v>
      </c>
      <c r="D113" s="349"/>
      <c r="E113" s="164">
        <f>F!$G$13</f>
        <v>0.47</v>
      </c>
      <c r="F113" s="164">
        <f>G!$G$14</f>
        <v>0.5</v>
      </c>
      <c r="G113" s="98">
        <f>H!$G$14</f>
        <v>0.47</v>
      </c>
      <c r="H113" s="91">
        <f>'080218 1'!$G$15</f>
        <v>0.47</v>
      </c>
      <c r="I113" s="91">
        <f>'080218 2'!$G$15</f>
        <v>0.47</v>
      </c>
    </row>
    <row r="114" spans="2:9" x14ac:dyDescent="0.25">
      <c r="B114" s="339"/>
      <c r="C114" s="350" t="s">
        <v>36</v>
      </c>
      <c r="D114" s="351"/>
      <c r="E114" s="186">
        <f>F!$H$14</f>
        <v>2</v>
      </c>
      <c r="F114" s="186">
        <f>G!$H$15</f>
        <v>2.5</v>
      </c>
      <c r="G114" s="99">
        <f>H!$H$15</f>
        <v>2</v>
      </c>
      <c r="H114" s="92">
        <f>'080218 1'!$H$16</f>
        <v>1</v>
      </c>
      <c r="I114" s="92">
        <f>'080218 2'!$H$16</f>
        <v>1</v>
      </c>
    </row>
    <row r="115" spans="2:9" x14ac:dyDescent="0.25">
      <c r="B115" s="339"/>
      <c r="C115" s="352" t="s">
        <v>0</v>
      </c>
      <c r="D115" s="63" t="s">
        <v>25</v>
      </c>
      <c r="E115" s="180">
        <f t="shared" ref="E115:H115" si="94">E47*3</f>
        <v>50.139000000000003</v>
      </c>
      <c r="F115" s="180">
        <f t="shared" si="94"/>
        <v>68.802750000000003</v>
      </c>
      <c r="G115" s="100">
        <f t="shared" si="94"/>
        <v>53.378999999999998</v>
      </c>
      <c r="H115" s="93">
        <f t="shared" si="94"/>
        <v>31.279500000000002</v>
      </c>
      <c r="I115" s="93">
        <f t="shared" ref="I115" si="95">I47*3</f>
        <v>24.988499999999998</v>
      </c>
    </row>
    <row r="116" spans="2:9" x14ac:dyDescent="0.25">
      <c r="B116" s="339"/>
      <c r="C116" s="353"/>
      <c r="D116" s="64" t="s">
        <v>0</v>
      </c>
      <c r="E116" s="187">
        <f t="shared" ref="E116:H116" si="96">E48*3</f>
        <v>1128.1275000000001</v>
      </c>
      <c r="F116" s="187">
        <f t="shared" si="96"/>
        <v>1307.25225</v>
      </c>
      <c r="G116" s="152">
        <f t="shared" si="96"/>
        <v>1201.0274999999999</v>
      </c>
      <c r="H116" s="94">
        <f t="shared" si="96"/>
        <v>1438.857</v>
      </c>
      <c r="I116" s="94">
        <f t="shared" ref="I116" si="97">I48*3</f>
        <v>1149.4709999999998</v>
      </c>
    </row>
    <row r="117" spans="2:9" x14ac:dyDescent="0.25">
      <c r="B117" s="339"/>
      <c r="C117" s="354" t="s">
        <v>42</v>
      </c>
      <c r="D117" s="355"/>
      <c r="E117" s="186">
        <f>F!$G$18</f>
        <v>0</v>
      </c>
      <c r="F117" s="186">
        <f>G!$G$19</f>
        <v>1.2</v>
      </c>
      <c r="G117" s="99">
        <f>G!$G$19</f>
        <v>1.2</v>
      </c>
      <c r="H117" s="92">
        <f>'080218 1'!$G$20</f>
        <v>0</v>
      </c>
      <c r="I117" s="92">
        <f>'080218 1'!$G$20</f>
        <v>0</v>
      </c>
    </row>
    <row r="118" spans="2:9" x14ac:dyDescent="0.25">
      <c r="B118" s="339"/>
      <c r="C118" s="356" t="s">
        <v>18</v>
      </c>
      <c r="D118" s="21" t="s">
        <v>19</v>
      </c>
      <c r="E118" s="165">
        <f t="shared" ref="E118:H118" si="98">E50*3</f>
        <v>0</v>
      </c>
      <c r="F118" s="165">
        <f t="shared" si="98"/>
        <v>0</v>
      </c>
      <c r="G118" s="96">
        <f t="shared" si="98"/>
        <v>0</v>
      </c>
      <c r="H118" s="89">
        <f t="shared" si="98"/>
        <v>0</v>
      </c>
      <c r="I118" s="89">
        <f t="shared" ref="I118" si="99">I50*3</f>
        <v>0</v>
      </c>
    </row>
    <row r="119" spans="2:9" x14ac:dyDescent="0.25">
      <c r="B119" s="339"/>
      <c r="C119" s="356"/>
      <c r="D119" s="22" t="s">
        <v>50</v>
      </c>
      <c r="E119" s="165">
        <f t="shared" ref="E119:H119" si="100">E51*3</f>
        <v>0</v>
      </c>
      <c r="F119" s="165">
        <f t="shared" si="100"/>
        <v>0</v>
      </c>
      <c r="G119" s="96">
        <f t="shared" si="100"/>
        <v>0</v>
      </c>
      <c r="H119" s="89">
        <f t="shared" si="100"/>
        <v>0</v>
      </c>
      <c r="I119" s="89">
        <f t="shared" ref="I119" si="101">I51*3</f>
        <v>0</v>
      </c>
    </row>
    <row r="120" spans="2:9" x14ac:dyDescent="0.25">
      <c r="B120" s="339"/>
      <c r="C120" s="356"/>
      <c r="D120" s="21" t="s">
        <v>20</v>
      </c>
      <c r="E120" s="165">
        <f t="shared" ref="E120:H120" si="102">E52*3</f>
        <v>0</v>
      </c>
      <c r="F120" s="165">
        <f t="shared" si="102"/>
        <v>0</v>
      </c>
      <c r="G120" s="96">
        <f t="shared" si="102"/>
        <v>0</v>
      </c>
      <c r="H120" s="89">
        <f t="shared" si="102"/>
        <v>0</v>
      </c>
      <c r="I120" s="89">
        <f t="shared" ref="I120" si="103">I52*3</f>
        <v>0</v>
      </c>
    </row>
    <row r="121" spans="2:9" x14ac:dyDescent="0.25">
      <c r="B121" s="339"/>
      <c r="C121" s="357"/>
      <c r="D121" s="65" t="s">
        <v>21</v>
      </c>
      <c r="E121" s="188">
        <f t="shared" ref="E121:H121" si="104">E53*3</f>
        <v>0</v>
      </c>
      <c r="F121" s="188">
        <f t="shared" si="104"/>
        <v>0</v>
      </c>
      <c r="G121" s="97">
        <f t="shared" si="104"/>
        <v>0</v>
      </c>
      <c r="H121" s="90">
        <f t="shared" si="104"/>
        <v>0</v>
      </c>
      <c r="I121" s="90">
        <f t="shared" ref="I121" si="105">I53*3</f>
        <v>0</v>
      </c>
    </row>
    <row r="122" spans="2:9" x14ac:dyDescent="0.25">
      <c r="B122" s="339"/>
      <c r="C122" s="358" t="s">
        <v>30</v>
      </c>
      <c r="D122" s="359"/>
      <c r="E122" s="186">
        <f>F!$G$24</f>
        <v>0</v>
      </c>
      <c r="F122" s="186">
        <f>G!$G$25</f>
        <v>1</v>
      </c>
      <c r="G122" s="99">
        <f>G!$G$25</f>
        <v>1</v>
      </c>
      <c r="H122" s="92">
        <f>'080218 1'!$G$26</f>
        <v>0</v>
      </c>
      <c r="I122" s="92">
        <f>'080218 1'!$G$26</f>
        <v>0</v>
      </c>
    </row>
    <row r="123" spans="2:9" x14ac:dyDescent="0.25">
      <c r="B123" s="339"/>
      <c r="C123" s="360" t="s">
        <v>6</v>
      </c>
      <c r="D123" s="23" t="s">
        <v>3</v>
      </c>
      <c r="E123" s="165">
        <f t="shared" ref="E123:H123" si="106">E55*3</f>
        <v>0</v>
      </c>
      <c r="F123" s="165">
        <f t="shared" si="106"/>
        <v>0</v>
      </c>
      <c r="G123" s="96">
        <f t="shared" si="106"/>
        <v>0</v>
      </c>
      <c r="H123" s="89">
        <f t="shared" si="106"/>
        <v>0</v>
      </c>
      <c r="I123" s="89">
        <f t="shared" ref="I123" si="107">I55*3</f>
        <v>0</v>
      </c>
    </row>
    <row r="124" spans="2:9" x14ac:dyDescent="0.25">
      <c r="B124" s="339"/>
      <c r="C124" s="360"/>
      <c r="D124" s="66" t="s">
        <v>4</v>
      </c>
      <c r="E124" s="165">
        <f t="shared" ref="E124:H125" si="108">E56*3</f>
        <v>0</v>
      </c>
      <c r="F124" s="165">
        <f t="shared" si="108"/>
        <v>0</v>
      </c>
      <c r="G124" s="96">
        <f t="shared" si="108"/>
        <v>0</v>
      </c>
      <c r="H124" s="89">
        <f t="shared" si="108"/>
        <v>0</v>
      </c>
      <c r="I124" s="89">
        <f t="shared" ref="I124" si="109">I56*3</f>
        <v>0</v>
      </c>
    </row>
    <row r="125" spans="2:9" x14ac:dyDescent="0.25">
      <c r="B125" s="339"/>
      <c r="C125" s="361"/>
      <c r="D125" s="24" t="s">
        <v>143</v>
      </c>
      <c r="E125" s="165">
        <f t="shared" si="108"/>
        <v>0</v>
      </c>
      <c r="F125" s="165">
        <f t="shared" si="108"/>
        <v>0</v>
      </c>
      <c r="G125" s="96">
        <f t="shared" si="108"/>
        <v>0</v>
      </c>
      <c r="H125" s="89">
        <f t="shared" si="108"/>
        <v>0</v>
      </c>
      <c r="I125" s="89">
        <f t="shared" ref="I125" si="110">I57*3</f>
        <v>0</v>
      </c>
    </row>
    <row r="126" spans="2:9" x14ac:dyDescent="0.25">
      <c r="B126" s="339"/>
      <c r="C126" s="362" t="s">
        <v>101</v>
      </c>
      <c r="D126" s="363"/>
      <c r="E126" s="164">
        <f>F!$G$36</f>
        <v>0.75</v>
      </c>
      <c r="F126" s="164">
        <f>G!$G$37</f>
        <v>0.65</v>
      </c>
      <c r="G126" s="98">
        <f>H!$G$37</f>
        <v>0.65</v>
      </c>
      <c r="H126" s="91">
        <f>'080218 1'!$G$31</f>
        <v>1.5</v>
      </c>
      <c r="I126" s="91">
        <f>'080218 2'!$G$31</f>
        <v>1.5</v>
      </c>
    </row>
    <row r="127" spans="2:9" x14ac:dyDescent="0.25">
      <c r="B127" s="339"/>
      <c r="C127" s="332" t="s">
        <v>120</v>
      </c>
      <c r="D127" s="151" t="s">
        <v>119</v>
      </c>
      <c r="E127" s="180">
        <f t="shared" ref="E127:H127" si="111">E59*3</f>
        <v>18.802125</v>
      </c>
      <c r="F127" s="180">
        <f t="shared" si="111"/>
        <v>17.888714999999998</v>
      </c>
      <c r="G127" s="100">
        <f t="shared" si="111"/>
        <v>17.348175000000001</v>
      </c>
      <c r="H127" s="93">
        <f t="shared" si="111"/>
        <v>18.767700000000001</v>
      </c>
      <c r="I127" s="93">
        <f t="shared" ref="I127" si="112">I59*3</f>
        <v>14.9931</v>
      </c>
    </row>
    <row r="128" spans="2:9" x14ac:dyDescent="0.25">
      <c r="B128" s="339"/>
      <c r="C128" s="332"/>
      <c r="D128" s="176" t="s">
        <v>117</v>
      </c>
      <c r="E128" s="165">
        <f t="shared" ref="E128:H128" si="113">E60*3</f>
        <v>0</v>
      </c>
      <c r="F128" s="165">
        <f t="shared" si="113"/>
        <v>0</v>
      </c>
      <c r="G128" s="96">
        <f t="shared" si="113"/>
        <v>0</v>
      </c>
      <c r="H128" s="93">
        <f t="shared" si="113"/>
        <v>28.15155</v>
      </c>
      <c r="I128" s="89">
        <f t="shared" ref="I128" si="114">I60*3</f>
        <v>22.489649999999997</v>
      </c>
    </row>
    <row r="129" spans="2:9" x14ac:dyDescent="0.25">
      <c r="B129" s="339"/>
      <c r="C129" s="332"/>
      <c r="D129" s="175" t="s">
        <v>123</v>
      </c>
      <c r="E129" s="165">
        <f t="shared" ref="E129:H129" si="115">E61*3</f>
        <v>0</v>
      </c>
      <c r="F129" s="165">
        <f t="shared" si="115"/>
        <v>0</v>
      </c>
      <c r="G129" s="96">
        <f t="shared" si="115"/>
        <v>0</v>
      </c>
      <c r="H129" s="89">
        <f t="shared" si="115"/>
        <v>0</v>
      </c>
      <c r="I129" s="89">
        <f t="shared" ref="I129" si="116">I61*3</f>
        <v>0</v>
      </c>
    </row>
    <row r="130" spans="2:9" x14ac:dyDescent="0.25">
      <c r="B130" s="339"/>
      <c r="C130" s="332"/>
      <c r="D130" s="177" t="s">
        <v>121</v>
      </c>
      <c r="E130" s="165">
        <f t="shared" ref="E130:H130" si="117">E62*3</f>
        <v>0</v>
      </c>
      <c r="F130" s="165">
        <f t="shared" si="117"/>
        <v>0</v>
      </c>
      <c r="G130" s="96">
        <f t="shared" si="117"/>
        <v>0</v>
      </c>
      <c r="H130" s="89">
        <f t="shared" si="117"/>
        <v>0</v>
      </c>
      <c r="I130" s="89">
        <f t="shared" ref="I130" si="118">I62*3</f>
        <v>0</v>
      </c>
    </row>
    <row r="131" spans="2:9" x14ac:dyDescent="0.25">
      <c r="B131" s="339"/>
      <c r="C131" s="332"/>
      <c r="D131" s="178" t="s">
        <v>122</v>
      </c>
      <c r="E131" s="165">
        <f t="shared" ref="E131:H131" si="119">E63*3</f>
        <v>0</v>
      </c>
      <c r="F131" s="165">
        <f t="shared" si="119"/>
        <v>0</v>
      </c>
      <c r="G131" s="96">
        <f t="shared" si="119"/>
        <v>0</v>
      </c>
      <c r="H131" s="89">
        <f t="shared" si="119"/>
        <v>0</v>
      </c>
      <c r="I131" s="89">
        <f t="shared" ref="I131" si="120">I63*3</f>
        <v>0</v>
      </c>
    </row>
    <row r="132" spans="2:9" x14ac:dyDescent="0.25">
      <c r="B132" s="339"/>
      <c r="C132" s="332"/>
      <c r="D132" s="177" t="s">
        <v>136</v>
      </c>
      <c r="E132" s="165">
        <f t="shared" ref="E132:H132" si="121">E64*3</f>
        <v>0</v>
      </c>
      <c r="F132" s="165">
        <f t="shared" si="121"/>
        <v>0</v>
      </c>
      <c r="G132" s="96">
        <f t="shared" si="121"/>
        <v>0</v>
      </c>
      <c r="H132" s="89">
        <f t="shared" si="121"/>
        <v>0</v>
      </c>
      <c r="I132" s="93">
        <f t="shared" ref="I132" si="122">I64*3</f>
        <v>0</v>
      </c>
    </row>
    <row r="133" spans="2:9" x14ac:dyDescent="0.25">
      <c r="B133" s="339"/>
      <c r="C133" s="333"/>
      <c r="D133" s="178"/>
      <c r="E133" s="188">
        <f t="shared" ref="E133:H133" si="123">E65*3</f>
        <v>0</v>
      </c>
      <c r="F133" s="188">
        <f t="shared" si="123"/>
        <v>0</v>
      </c>
      <c r="G133" s="97">
        <f t="shared" si="123"/>
        <v>0</v>
      </c>
      <c r="H133" s="90">
        <f t="shared" si="123"/>
        <v>0</v>
      </c>
      <c r="I133" s="90">
        <f t="shared" ref="I133" si="124">I65*3</f>
        <v>0</v>
      </c>
    </row>
    <row r="134" spans="2:9" ht="23.25" x14ac:dyDescent="0.25">
      <c r="B134" s="339"/>
      <c r="C134" s="334" t="s">
        <v>49</v>
      </c>
      <c r="D134" s="335"/>
      <c r="E134" s="189" t="s">
        <v>99</v>
      </c>
      <c r="F134" s="189" t="s">
        <v>106</v>
      </c>
      <c r="G134" s="192" t="s">
        <v>112</v>
      </c>
      <c r="H134" s="179" t="s">
        <v>125</v>
      </c>
      <c r="I134" s="179" t="s">
        <v>137</v>
      </c>
    </row>
    <row r="135" spans="2:9" ht="45.75" thickBot="1" x14ac:dyDescent="0.3">
      <c r="B135" s="340"/>
      <c r="C135" s="336" t="s">
        <v>126</v>
      </c>
      <c r="D135" s="337"/>
      <c r="E135" s="190" t="s">
        <v>100</v>
      </c>
      <c r="F135" s="190" t="s">
        <v>111</v>
      </c>
      <c r="G135" s="193" t="s">
        <v>113</v>
      </c>
      <c r="H135" s="183" t="s">
        <v>117</v>
      </c>
      <c r="I135" s="183" t="s">
        <v>138</v>
      </c>
    </row>
    <row r="136" spans="2:9" x14ac:dyDescent="0.25">
      <c r="C136" s="78"/>
      <c r="D136" s="78" t="s">
        <v>135</v>
      </c>
      <c r="E136" s="39">
        <f>SUM(E106:E112,E115,E116,E118:E121,E123:E125,E126:E127)</f>
        <v>6211.7186249999995</v>
      </c>
      <c r="F136" s="39">
        <f>SUM(F106:F112,F115,F116,F118:F121,F123:F125,F126:F127)</f>
        <v>6210.7862149999992</v>
      </c>
      <c r="G136" s="39">
        <f>SUM(G106:G112,G115,G116,G118:G121,G123:G125,G126:G127)</f>
        <v>6209.9621749999997</v>
      </c>
      <c r="H136" s="39">
        <f>SUM(H106:H112,H115,H116,H118:H121,H123:H125,H126:H127)</f>
        <v>6182.3292000000001</v>
      </c>
    </row>
  </sheetData>
  <mergeCells count="60">
    <mergeCell ref="C32:D32"/>
    <mergeCell ref="C33:D33"/>
    <mergeCell ref="C25:C31"/>
    <mergeCell ref="C3:D3"/>
    <mergeCell ref="C11:D11"/>
    <mergeCell ref="C12:D12"/>
    <mergeCell ref="C8:C10"/>
    <mergeCell ref="C4:C7"/>
    <mergeCell ref="C13:C14"/>
    <mergeCell ref="C15:D15"/>
    <mergeCell ref="C16:C19"/>
    <mergeCell ref="C20:D20"/>
    <mergeCell ref="C21:C23"/>
    <mergeCell ref="C24:D24"/>
    <mergeCell ref="C58:D58"/>
    <mergeCell ref="C59:C65"/>
    <mergeCell ref="C66:D66"/>
    <mergeCell ref="C67:D67"/>
    <mergeCell ref="B2:B33"/>
    <mergeCell ref="B36:B67"/>
    <mergeCell ref="C47:C48"/>
    <mergeCell ref="C49:D49"/>
    <mergeCell ref="C50:C53"/>
    <mergeCell ref="C54:D54"/>
    <mergeCell ref="C55:C57"/>
    <mergeCell ref="C37:D37"/>
    <mergeCell ref="C38:C41"/>
    <mergeCell ref="C42:C44"/>
    <mergeCell ref="C45:D45"/>
    <mergeCell ref="C46:D46"/>
    <mergeCell ref="B70:B101"/>
    <mergeCell ref="C71:D71"/>
    <mergeCell ref="C72:C75"/>
    <mergeCell ref="C76:C78"/>
    <mergeCell ref="C79:D79"/>
    <mergeCell ref="C80:D80"/>
    <mergeCell ref="C81:C82"/>
    <mergeCell ref="C83:D83"/>
    <mergeCell ref="C84:C87"/>
    <mergeCell ref="C88:D88"/>
    <mergeCell ref="C89:C91"/>
    <mergeCell ref="C92:D92"/>
    <mergeCell ref="C93:C99"/>
    <mergeCell ref="C100:D100"/>
    <mergeCell ref="C101:D101"/>
    <mergeCell ref="C127:C133"/>
    <mergeCell ref="C134:D134"/>
    <mergeCell ref="C135:D135"/>
    <mergeCell ref="B104:B135"/>
    <mergeCell ref="C105:D105"/>
    <mergeCell ref="C106:C109"/>
    <mergeCell ref="C110:C112"/>
    <mergeCell ref="C113:D113"/>
    <mergeCell ref="C114:D114"/>
    <mergeCell ref="C115:C116"/>
    <mergeCell ref="C117:D117"/>
    <mergeCell ref="C118:C121"/>
    <mergeCell ref="C122:D122"/>
    <mergeCell ref="C123:C125"/>
    <mergeCell ref="C126:D126"/>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D10"/>
  <sheetViews>
    <sheetView topLeftCell="A9" zoomScale="60" zoomScaleNormal="60" workbookViewId="0">
      <selection activeCell="E10" sqref="E10"/>
    </sheetView>
  </sheetViews>
  <sheetFormatPr defaultRowHeight="15" x14ac:dyDescent="0.25"/>
  <cols>
    <col min="2" max="2" width="10.7109375" bestFit="1" customWidth="1"/>
    <col min="3" max="3" width="129.140625" customWidth="1"/>
    <col min="4" max="4" width="10.7109375" bestFit="1" customWidth="1"/>
    <col min="5" max="5" width="130" customWidth="1"/>
  </cols>
  <sheetData>
    <row r="2" spans="2:4" s="9" customFormat="1" x14ac:dyDescent="0.25">
      <c r="B2" s="1" t="s">
        <v>139</v>
      </c>
      <c r="C2" s="1" t="s">
        <v>140</v>
      </c>
    </row>
    <row r="3" spans="2:4" s="202" customFormat="1" ht="60" customHeight="1" x14ac:dyDescent="0.25">
      <c r="B3" s="201">
        <v>43137</v>
      </c>
      <c r="C3" s="202" t="s">
        <v>145</v>
      </c>
    </row>
    <row r="4" spans="2:4" ht="409.5" customHeight="1" x14ac:dyDescent="0.25">
      <c r="B4" s="222" t="s">
        <v>146</v>
      </c>
      <c r="D4" s="222">
        <v>43146</v>
      </c>
    </row>
    <row r="5" spans="2:4" x14ac:dyDescent="0.25">
      <c r="B5" s="221"/>
    </row>
    <row r="6" spans="2:4" ht="386.25" customHeight="1" x14ac:dyDescent="0.25">
      <c r="B6" s="233">
        <v>43151</v>
      </c>
      <c r="D6" s="233">
        <v>43153</v>
      </c>
    </row>
    <row r="8" spans="2:4" ht="390" customHeight="1" x14ac:dyDescent="0.25">
      <c r="B8" s="280" t="s">
        <v>204</v>
      </c>
      <c r="D8" s="9">
        <v>60318</v>
      </c>
    </row>
    <row r="10" spans="2:4" ht="409.6" customHeight="1" x14ac:dyDescent="0.25">
      <c r="B10" s="280" t="s">
        <v>212</v>
      </c>
    </row>
  </sheetData>
  <pageMargins left="0.7" right="0.7" top="0.75" bottom="0.75" header="0.3" footer="0.3"/>
  <pageSetup paperSize="9" orientation="portrait"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B1:Y56"/>
  <sheetViews>
    <sheetView zoomScaleNormal="100" workbookViewId="0">
      <selection activeCell="Q16" sqref="Q16"/>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20" style="9" bestFit="1" customWidth="1"/>
    <col min="17" max="17" width="24.8554687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12" t="s">
        <v>144</v>
      </c>
      <c r="R2" s="27"/>
    </row>
    <row r="3" spans="2:25" ht="17.25" x14ac:dyDescent="0.25">
      <c r="E3" s="28" t="s">
        <v>32</v>
      </c>
      <c r="F3" s="30" t="s">
        <v>12</v>
      </c>
      <c r="G3" s="29" t="s">
        <v>34</v>
      </c>
      <c r="H3" s="30" t="s">
        <v>35</v>
      </c>
      <c r="I3" s="29" t="s">
        <v>28</v>
      </c>
      <c r="J3" s="37" t="s">
        <v>29</v>
      </c>
      <c r="K3" s="38" t="s">
        <v>38</v>
      </c>
      <c r="L3" s="54" t="s">
        <v>39</v>
      </c>
      <c r="M3" s="37" t="s">
        <v>40</v>
      </c>
      <c r="N3" s="173"/>
      <c r="O3" s="47" t="s">
        <v>43</v>
      </c>
      <c r="Q3" s="393" t="s">
        <v>147</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0.5</v>
      </c>
      <c r="H5" s="11"/>
      <c r="I5" s="5"/>
      <c r="J5" s="39"/>
      <c r="K5" s="5"/>
      <c r="M5" s="39"/>
      <c r="N5" s="5"/>
    </row>
    <row r="6" spans="2:25" x14ac:dyDescent="0.25">
      <c r="B6" s="394"/>
      <c r="C6" s="394"/>
      <c r="E6" s="395" t="s">
        <v>14</v>
      </c>
      <c r="F6" s="16" t="s">
        <v>114</v>
      </c>
      <c r="G6" s="5"/>
      <c r="H6" s="14">
        <v>0</v>
      </c>
      <c r="I6" s="5">
        <f>(J9/100)*H6</f>
        <v>0</v>
      </c>
      <c r="J6" s="115"/>
      <c r="K6" s="5"/>
      <c r="L6" s="81">
        <f>(M9/100)*H6</f>
        <v>0</v>
      </c>
      <c r="M6" s="115"/>
      <c r="N6" s="5"/>
    </row>
    <row r="7" spans="2:25" x14ac:dyDescent="0.25">
      <c r="B7" s="171"/>
      <c r="C7" s="171"/>
      <c r="E7" s="395"/>
      <c r="F7" s="15" t="s">
        <v>115</v>
      </c>
      <c r="G7" s="5"/>
      <c r="H7" s="14">
        <v>100</v>
      </c>
      <c r="I7" s="5">
        <f>(J9/100)*H7</f>
        <v>579.25</v>
      </c>
      <c r="J7" s="115"/>
      <c r="K7" s="5"/>
      <c r="L7" s="80">
        <f>(M9/100)*H7</f>
        <v>144.8125</v>
      </c>
      <c r="M7" s="115"/>
      <c r="N7" s="5"/>
    </row>
    <row r="8" spans="2:25" x14ac:dyDescent="0.25">
      <c r="B8" s="5"/>
      <c r="C8" s="5"/>
      <c r="E8" s="395"/>
      <c r="F8" s="16" t="s">
        <v>104</v>
      </c>
      <c r="G8" s="5"/>
      <c r="H8" s="14">
        <v>0</v>
      </c>
      <c r="I8" s="5">
        <f>(J9/100)*H8</f>
        <v>0</v>
      </c>
      <c r="J8" s="9"/>
      <c r="K8" s="5"/>
      <c r="L8" s="81">
        <f>(M9/100)*H8</f>
        <v>0</v>
      </c>
      <c r="N8" s="5"/>
    </row>
    <row r="9" spans="2:25" x14ac:dyDescent="0.25">
      <c r="B9" s="5"/>
      <c r="C9" s="5"/>
      <c r="E9" s="395"/>
      <c r="F9" s="15" t="s">
        <v>9</v>
      </c>
      <c r="G9" s="5"/>
      <c r="H9" s="14">
        <v>0</v>
      </c>
      <c r="I9" s="5">
        <f>(J9/100)*H9</f>
        <v>0</v>
      </c>
      <c r="J9" s="115">
        <f>J13*G5</f>
        <v>579.25</v>
      </c>
      <c r="K9" s="5"/>
      <c r="L9" s="81">
        <f>(M9/100)*H9</f>
        <v>0</v>
      </c>
      <c r="M9" s="115">
        <f>M13*G5</f>
        <v>144.8125</v>
      </c>
      <c r="N9" s="5"/>
    </row>
    <row r="10" spans="2:25" x14ac:dyDescent="0.25">
      <c r="B10" s="5"/>
      <c r="C10" s="5"/>
      <c r="I10" s="5"/>
      <c r="J10" s="39"/>
      <c r="K10" s="5"/>
      <c r="M10" s="39"/>
      <c r="N10" s="5"/>
    </row>
    <row r="11" spans="2:25" x14ac:dyDescent="0.25">
      <c r="B11" s="5"/>
      <c r="C11" s="5"/>
      <c r="E11" s="388" t="s">
        <v>16</v>
      </c>
      <c r="F11" s="17" t="s">
        <v>10</v>
      </c>
      <c r="G11" s="5"/>
      <c r="H11" s="14">
        <v>70</v>
      </c>
      <c r="I11" s="5">
        <f>($J$13/100)*H11</f>
        <v>810.95</v>
      </c>
      <c r="J11" s="39"/>
      <c r="K11" s="5"/>
      <c r="L11" s="80">
        <f>($M$13/100)*H11</f>
        <v>202.73750000000001</v>
      </c>
      <c r="M11" s="39"/>
      <c r="N11" s="5"/>
    </row>
    <row r="12" spans="2:25" ht="15.75" thickBot="1" x14ac:dyDescent="0.3">
      <c r="B12" s="5"/>
      <c r="C12" s="5"/>
      <c r="E12" s="388"/>
      <c r="F12" s="18" t="s">
        <v>116</v>
      </c>
      <c r="G12" s="5"/>
      <c r="H12" s="120">
        <v>30</v>
      </c>
      <c r="I12" s="5">
        <f>($J$13/100)*H12</f>
        <v>347.55</v>
      </c>
      <c r="J12" s="39"/>
      <c r="K12" s="5"/>
      <c r="L12" s="80">
        <f>($M$13/100)*H12</f>
        <v>86.887500000000003</v>
      </c>
      <c r="M12" s="39"/>
      <c r="N12" s="5"/>
    </row>
    <row r="13" spans="2:25" ht="15.75" thickBot="1" x14ac:dyDescent="0.3">
      <c r="B13" s="5"/>
      <c r="C13" s="50"/>
      <c r="D13" s="171"/>
      <c r="E13" s="388"/>
      <c r="F13" s="17" t="s">
        <v>11</v>
      </c>
      <c r="G13" s="5"/>
      <c r="H13" s="120">
        <v>0</v>
      </c>
      <c r="I13" s="5">
        <f>($J$13/100)*H13</f>
        <v>0</v>
      </c>
      <c r="J13" s="31">
        <v>1158.5</v>
      </c>
      <c r="K13" s="5"/>
      <c r="L13" s="81">
        <f>($M$13/100)*H13</f>
        <v>0</v>
      </c>
      <c r="M13" s="49">
        <f>($J$13*1000)/O4</f>
        <v>289.625</v>
      </c>
      <c r="N13" s="5"/>
    </row>
    <row r="14" spans="2:25" ht="15.75" thickBot="1" x14ac:dyDescent="0.3">
      <c r="B14" s="5"/>
      <c r="C14" s="5"/>
      <c r="D14" s="5"/>
      <c r="E14" s="57"/>
      <c r="F14" s="10"/>
      <c r="G14" s="10"/>
      <c r="H14" s="115"/>
      <c r="I14" s="5"/>
      <c r="K14" s="5"/>
      <c r="N14" s="5"/>
    </row>
    <row r="15" spans="2:25" ht="15.75" thickBot="1" x14ac:dyDescent="0.3">
      <c r="D15" s="5"/>
      <c r="E15" s="389" t="s">
        <v>27</v>
      </c>
      <c r="F15" s="389"/>
      <c r="G15" s="61">
        <v>0.47</v>
      </c>
      <c r="I15" s="5"/>
      <c r="J15" s="39"/>
      <c r="K15" s="5"/>
      <c r="M15" s="39"/>
      <c r="N15" s="5"/>
      <c r="Q15" s="27"/>
    </row>
    <row r="16" spans="2:25" x14ac:dyDescent="0.25">
      <c r="B16" s="390" t="s">
        <v>5</v>
      </c>
      <c r="C16" s="390"/>
      <c r="D16" s="5"/>
      <c r="E16" s="391" t="s">
        <v>36</v>
      </c>
      <c r="F16" s="391"/>
      <c r="H16" s="40">
        <v>1</v>
      </c>
      <c r="I16" s="5"/>
      <c r="J16" s="39"/>
      <c r="K16" s="5"/>
      <c r="M16" s="39"/>
      <c r="N16" s="5"/>
    </row>
    <row r="17" spans="2:25" x14ac:dyDescent="0.25">
      <c r="D17" s="5"/>
      <c r="E17" s="389" t="s">
        <v>0</v>
      </c>
      <c r="F17" s="20" t="s">
        <v>25</v>
      </c>
      <c r="H17" s="13"/>
      <c r="I17" s="5">
        <f>(J13/100)*H16</f>
        <v>11.585000000000001</v>
      </c>
      <c r="J17" s="39"/>
      <c r="K17" s="5"/>
      <c r="L17" s="80">
        <f>(M13/100)*H16</f>
        <v>2.8962500000000002</v>
      </c>
      <c r="M17" s="39"/>
      <c r="N17" s="5"/>
    </row>
    <row r="18" spans="2:25" ht="15.75" thickBot="1" x14ac:dyDescent="0.3">
      <c r="B18" s="392" t="s">
        <v>44</v>
      </c>
      <c r="C18" s="392"/>
      <c r="D18" s="5"/>
      <c r="E18" s="389"/>
      <c r="F18" s="172" t="s">
        <v>0</v>
      </c>
      <c r="H18" s="13"/>
      <c r="I18" s="46">
        <f>J18-I17</f>
        <v>532.91</v>
      </c>
      <c r="J18" s="39">
        <f>(J13*G15)</f>
        <v>544.495</v>
      </c>
      <c r="K18" s="5"/>
      <c r="L18" s="80">
        <f>M18-L17</f>
        <v>133.22749999999999</v>
      </c>
      <c r="M18" s="39">
        <f>(M13*G15)</f>
        <v>136.12375</v>
      </c>
      <c r="N18" s="5"/>
    </row>
    <row r="19" spans="2:25" ht="15.75" thickBot="1" x14ac:dyDescent="0.3">
      <c r="D19" s="5"/>
      <c r="E19" s="10"/>
      <c r="I19" s="5"/>
      <c r="J19" s="39"/>
      <c r="K19" s="52">
        <f>J9+J13+J18+J38</f>
        <v>2299.6224999999999</v>
      </c>
      <c r="M19" s="39"/>
      <c r="N19" s="53">
        <f>M9+M13+M18+M24+M29+M38</f>
        <v>574.90562499999999</v>
      </c>
      <c r="O19" s="56" t="str">
        <f>IF(AND(K19&gt;=2299.5,K19&lt;=2300.49),"GOOD","!NOT GOOD!")</f>
        <v>GOOD</v>
      </c>
    </row>
    <row r="20" spans="2:25" x14ac:dyDescent="0.25">
      <c r="D20" s="5"/>
      <c r="E20" s="384" t="s">
        <v>42</v>
      </c>
      <c r="F20" s="384"/>
      <c r="G20" s="60">
        <v>0</v>
      </c>
      <c r="I20" s="5"/>
      <c r="J20" s="39"/>
      <c r="K20" s="5"/>
      <c r="M20" s="39"/>
      <c r="N20" s="5"/>
    </row>
    <row r="21" spans="2:25" x14ac:dyDescent="0.25">
      <c r="D21" s="5"/>
      <c r="E21" s="385" t="s">
        <v>18</v>
      </c>
      <c r="F21" s="21" t="s">
        <v>19</v>
      </c>
      <c r="G21" s="5"/>
      <c r="H21" s="40">
        <v>0</v>
      </c>
      <c r="I21" s="78">
        <f>(G20/100)*H21</f>
        <v>0</v>
      </c>
      <c r="J21" s="39"/>
      <c r="K21" s="5"/>
      <c r="L21" s="81">
        <f>($M$24/100)*H21</f>
        <v>0</v>
      </c>
      <c r="M21" s="39"/>
      <c r="N21" s="5"/>
    </row>
    <row r="22" spans="2:25" x14ac:dyDescent="0.25">
      <c r="D22" s="5"/>
      <c r="E22" s="385"/>
      <c r="F22" s="22" t="s">
        <v>50</v>
      </c>
      <c r="G22" s="5"/>
      <c r="H22" s="40">
        <v>0</v>
      </c>
      <c r="I22" s="78">
        <f t="shared" ref="I22:I24" si="0">(G21/100)*H22</f>
        <v>0</v>
      </c>
      <c r="J22" s="39"/>
      <c r="K22" s="5"/>
      <c r="L22" s="81">
        <f>($M$24/100)*H22</f>
        <v>0</v>
      </c>
      <c r="M22" s="39"/>
      <c r="N22" s="5"/>
    </row>
    <row r="23" spans="2:25" x14ac:dyDescent="0.25">
      <c r="D23" s="5"/>
      <c r="E23" s="385"/>
      <c r="F23" s="21" t="s">
        <v>105</v>
      </c>
      <c r="G23" s="5"/>
      <c r="H23" s="40">
        <v>0</v>
      </c>
      <c r="I23" s="78">
        <f t="shared" si="0"/>
        <v>0</v>
      </c>
      <c r="J23" s="39"/>
      <c r="K23" s="5"/>
      <c r="L23" s="81">
        <f>($M$24/100)*H23</f>
        <v>0</v>
      </c>
      <c r="M23" s="39"/>
      <c r="N23" s="5"/>
    </row>
    <row r="24" spans="2:25" x14ac:dyDescent="0.25">
      <c r="D24" s="5"/>
      <c r="E24" s="385"/>
      <c r="F24" s="22" t="s">
        <v>21</v>
      </c>
      <c r="G24" s="5"/>
      <c r="H24" s="40">
        <v>0</v>
      </c>
      <c r="I24" s="78">
        <f t="shared" si="0"/>
        <v>0</v>
      </c>
      <c r="J24" s="78">
        <f>SUM(I21:I24)</f>
        <v>0</v>
      </c>
      <c r="K24" s="5"/>
      <c r="L24" s="81">
        <f>($M$24/100)*H24</f>
        <v>0</v>
      </c>
      <c r="M24" s="78">
        <f>($M$13/100)*G20</f>
        <v>0</v>
      </c>
      <c r="N24" s="5"/>
    </row>
    <row r="25" spans="2:25" x14ac:dyDescent="0.25">
      <c r="D25" s="5"/>
      <c r="E25" s="10"/>
      <c r="F25" s="5"/>
      <c r="G25" s="5"/>
      <c r="H25" s="5"/>
      <c r="I25" s="78"/>
      <c r="J25" s="39"/>
      <c r="K25" s="5"/>
      <c r="M25" s="39"/>
      <c r="N25" s="5"/>
    </row>
    <row r="26" spans="2:25" x14ac:dyDescent="0.25">
      <c r="E26" s="386" t="s">
        <v>30</v>
      </c>
      <c r="F26" s="386"/>
      <c r="G26" s="60">
        <v>0</v>
      </c>
      <c r="H26" s="79"/>
      <c r="I26" s="78"/>
      <c r="J26" s="39"/>
      <c r="K26" s="5"/>
      <c r="M26" s="39"/>
      <c r="N26" s="5"/>
    </row>
    <row r="27" spans="2:25" x14ac:dyDescent="0.25">
      <c r="E27" s="387" t="s">
        <v>6</v>
      </c>
      <c r="F27" s="23" t="s">
        <v>3</v>
      </c>
      <c r="G27" s="5"/>
      <c r="H27" s="40">
        <v>0</v>
      </c>
      <c r="I27" s="78">
        <f>($J$29/100)*H27</f>
        <v>0</v>
      </c>
      <c r="J27" s="39"/>
      <c r="K27" s="78"/>
      <c r="L27" s="81">
        <f>($M$29/100)*H27</f>
        <v>0</v>
      </c>
      <c r="M27" s="39"/>
      <c r="N27" s="5"/>
      <c r="T27" s="3"/>
      <c r="U27" s="3"/>
      <c r="X27" s="78"/>
      <c r="Y27" s="3"/>
    </row>
    <row r="28" spans="2:25" x14ac:dyDescent="0.25">
      <c r="E28" s="387"/>
      <c r="F28" s="174" t="s">
        <v>4</v>
      </c>
      <c r="H28" s="40">
        <v>0</v>
      </c>
      <c r="I28" s="78">
        <f>($J$29/100)*H28</f>
        <v>0</v>
      </c>
      <c r="J28" s="39"/>
      <c r="K28" s="5"/>
      <c r="L28" s="81">
        <f>($M$29/100)*H28</f>
        <v>0</v>
      </c>
      <c r="M28" s="39"/>
      <c r="N28" s="5"/>
    </row>
    <row r="29" spans="2:25" x14ac:dyDescent="0.25">
      <c r="E29" s="387"/>
      <c r="F29" s="24" t="s">
        <v>143</v>
      </c>
      <c r="H29" s="40">
        <v>0</v>
      </c>
      <c r="I29" s="78">
        <f>($J$29/100)*H29</f>
        <v>0</v>
      </c>
      <c r="J29" s="78">
        <f>($J$13/100)*G26</f>
        <v>0</v>
      </c>
      <c r="K29" s="5"/>
      <c r="L29" s="81">
        <f>($M$29/100)*H29</f>
        <v>0</v>
      </c>
      <c r="M29" s="78">
        <f>($M$13/100)*G26</f>
        <v>0</v>
      </c>
      <c r="N29" s="5"/>
    </row>
    <row r="30" spans="2:25" x14ac:dyDescent="0.25">
      <c r="E30" s="10"/>
      <c r="I30" s="78"/>
      <c r="J30" s="39"/>
      <c r="K30" s="5"/>
      <c r="M30" s="39"/>
      <c r="N30" s="5"/>
    </row>
    <row r="31" spans="2:25" x14ac:dyDescent="0.25">
      <c r="E31" s="381" t="s">
        <v>118</v>
      </c>
      <c r="F31" s="381"/>
      <c r="G31" s="60">
        <v>1.5</v>
      </c>
      <c r="H31" s="32"/>
      <c r="I31" s="78"/>
      <c r="J31" s="39"/>
      <c r="K31" s="5"/>
      <c r="M31" s="39"/>
      <c r="N31" s="9" t="s">
        <v>124</v>
      </c>
    </row>
    <row r="32" spans="2:25" ht="15" customHeight="1" x14ac:dyDescent="0.25">
      <c r="B32" s="382"/>
      <c r="C32" s="382"/>
      <c r="D32" s="173"/>
      <c r="E32" s="383" t="s">
        <v>120</v>
      </c>
      <c r="F32" s="59" t="s">
        <v>119</v>
      </c>
      <c r="G32" s="10"/>
      <c r="H32" s="14">
        <v>40</v>
      </c>
      <c r="I32" s="78">
        <f t="shared" ref="I32:I38" si="1">($J$38/100)*H32</f>
        <v>6.9509999999999996</v>
      </c>
      <c r="K32" s="5"/>
      <c r="L32" s="80">
        <f t="shared" ref="L32:L38" si="2">($M$38/100)*H32</f>
        <v>1.7377500000000001</v>
      </c>
      <c r="N32" s="78">
        <f>(L32/$N$19)*100</f>
        <v>0.30226700251889171</v>
      </c>
      <c r="P32" s="27"/>
      <c r="Q32" s="27"/>
      <c r="R32" s="27"/>
      <c r="S32" s="2"/>
    </row>
    <row r="33" spans="2:19" x14ac:dyDescent="0.25">
      <c r="B33" s="173"/>
      <c r="C33" s="173"/>
      <c r="D33" s="173"/>
      <c r="E33" s="383"/>
      <c r="F33" s="176" t="s">
        <v>117</v>
      </c>
      <c r="G33" s="173"/>
      <c r="H33" s="14">
        <v>60</v>
      </c>
      <c r="I33" s="78">
        <f t="shared" si="1"/>
        <v>10.426499999999999</v>
      </c>
      <c r="J33" s="8"/>
      <c r="K33" s="173"/>
      <c r="L33" s="80">
        <f t="shared" si="2"/>
        <v>2.6066250000000002</v>
      </c>
      <c r="M33" s="8"/>
      <c r="N33" s="78">
        <f t="shared" ref="N33:N38" si="3">(L33/$N$19)*100</f>
        <v>0.45340050377833763</v>
      </c>
      <c r="O33" s="8"/>
      <c r="P33" s="2"/>
      <c r="Q33" s="173"/>
      <c r="R33" s="2"/>
      <c r="S33" s="2"/>
    </row>
    <row r="34" spans="2:19" x14ac:dyDescent="0.25">
      <c r="B34" s="173"/>
      <c r="C34" s="173"/>
      <c r="D34" s="173"/>
      <c r="E34" s="383"/>
      <c r="F34" s="175" t="s">
        <v>123</v>
      </c>
      <c r="G34" s="173"/>
      <c r="H34" s="14">
        <v>0</v>
      </c>
      <c r="I34" s="78">
        <f t="shared" si="1"/>
        <v>0</v>
      </c>
      <c r="J34" s="8"/>
      <c r="K34" s="173"/>
      <c r="L34" s="81">
        <f t="shared" si="2"/>
        <v>0</v>
      </c>
      <c r="M34" s="8"/>
      <c r="N34" s="78">
        <f t="shared" si="3"/>
        <v>0</v>
      </c>
      <c r="O34" s="8"/>
      <c r="P34" s="2"/>
      <c r="Q34" s="173"/>
      <c r="R34" s="2"/>
      <c r="S34" s="2"/>
    </row>
    <row r="35" spans="2:19" x14ac:dyDescent="0.25">
      <c r="B35" s="173"/>
      <c r="C35" s="173"/>
      <c r="D35" s="173"/>
      <c r="E35" s="383"/>
      <c r="F35" s="177" t="s">
        <v>121</v>
      </c>
      <c r="G35" s="173"/>
      <c r="H35" s="14">
        <v>0</v>
      </c>
      <c r="I35" s="78">
        <f t="shared" si="1"/>
        <v>0</v>
      </c>
      <c r="J35" s="8"/>
      <c r="K35" s="173"/>
      <c r="L35" s="81">
        <f t="shared" si="2"/>
        <v>0</v>
      </c>
      <c r="M35" s="8"/>
      <c r="N35" s="78">
        <f t="shared" si="3"/>
        <v>0</v>
      </c>
      <c r="O35" s="8"/>
      <c r="P35" s="2"/>
      <c r="Q35" s="173"/>
      <c r="R35" s="2"/>
      <c r="S35" s="2"/>
    </row>
    <row r="36" spans="2:19" x14ac:dyDescent="0.25">
      <c r="B36" s="173"/>
      <c r="C36" s="173"/>
      <c r="D36" s="173"/>
      <c r="E36" s="383"/>
      <c r="F36" s="178" t="s">
        <v>122</v>
      </c>
      <c r="G36" s="173"/>
      <c r="H36" s="14">
        <v>0</v>
      </c>
      <c r="I36" s="78">
        <f t="shared" si="1"/>
        <v>0</v>
      </c>
      <c r="J36" s="9"/>
      <c r="K36" s="173"/>
      <c r="L36" s="81">
        <f t="shared" si="2"/>
        <v>0</v>
      </c>
      <c r="N36" s="78">
        <f t="shared" si="3"/>
        <v>0</v>
      </c>
      <c r="O36" s="8"/>
      <c r="P36" s="2"/>
      <c r="Q36" s="173"/>
      <c r="R36" s="2"/>
      <c r="S36" s="2"/>
    </row>
    <row r="37" spans="2:19" x14ac:dyDescent="0.25">
      <c r="B37" s="173"/>
      <c r="C37" s="173"/>
      <c r="D37" s="173"/>
      <c r="E37" s="383"/>
      <c r="F37" s="177" t="s">
        <v>136</v>
      </c>
      <c r="G37" s="173"/>
      <c r="H37" s="14">
        <v>0</v>
      </c>
      <c r="I37" s="78">
        <f t="shared" si="1"/>
        <v>0</v>
      </c>
      <c r="J37" s="78"/>
      <c r="K37" s="173"/>
      <c r="L37" s="81">
        <f t="shared" si="2"/>
        <v>0</v>
      </c>
      <c r="M37" s="78"/>
      <c r="N37" s="78">
        <f t="shared" si="3"/>
        <v>0</v>
      </c>
      <c r="O37" s="8"/>
      <c r="P37" s="2"/>
      <c r="Q37" s="173"/>
      <c r="R37" s="2"/>
      <c r="S37" s="2"/>
    </row>
    <row r="38" spans="2:19" x14ac:dyDescent="0.25">
      <c r="B38" s="173"/>
      <c r="C38" s="173"/>
      <c r="D38" s="173"/>
      <c r="E38" s="383"/>
      <c r="F38" s="178"/>
      <c r="G38" s="173"/>
      <c r="H38" s="14">
        <v>0</v>
      </c>
      <c r="I38" s="78">
        <f t="shared" si="1"/>
        <v>0</v>
      </c>
      <c r="J38" s="78">
        <f>J13*(G31/100)</f>
        <v>17.377499999999998</v>
      </c>
      <c r="K38" s="173"/>
      <c r="L38" s="81">
        <f t="shared" si="2"/>
        <v>0</v>
      </c>
      <c r="M38" s="78">
        <f>($M$13/100)*G31</f>
        <v>4.3443750000000003</v>
      </c>
      <c r="N38" s="78">
        <f t="shared" si="3"/>
        <v>0</v>
      </c>
      <c r="O38" s="194">
        <f>SUM(N32:N38)</f>
        <v>0.75566750629722934</v>
      </c>
      <c r="P38" s="9" t="s">
        <v>128</v>
      </c>
      <c r="Q38" s="173"/>
      <c r="R38" s="2"/>
      <c r="S38" s="2"/>
    </row>
    <row r="39" spans="2:19" x14ac:dyDescent="0.25">
      <c r="B39" s="2"/>
      <c r="C39" s="2"/>
      <c r="D39" s="2"/>
      <c r="E39" s="32"/>
      <c r="F39" s="79"/>
      <c r="G39" s="2"/>
      <c r="H39" s="79"/>
      <c r="I39" s="79"/>
      <c r="J39" s="79"/>
      <c r="K39" s="2"/>
      <c r="L39" s="79"/>
      <c r="M39" s="173"/>
      <c r="O39" s="2"/>
      <c r="P39" s="2"/>
      <c r="Q39" s="2"/>
      <c r="R39" s="2"/>
      <c r="S39" s="2"/>
    </row>
    <row r="40" spans="2:19" x14ac:dyDescent="0.25">
      <c r="B40" s="2"/>
      <c r="C40" s="2"/>
      <c r="D40" s="2"/>
      <c r="E40" s="32"/>
      <c r="F40" s="79"/>
      <c r="G40" s="2"/>
      <c r="H40" s="79"/>
      <c r="I40" s="79"/>
      <c r="J40" s="79"/>
      <c r="K40" s="2"/>
      <c r="L40" s="79"/>
      <c r="M40" s="173"/>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173"/>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173"/>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173"/>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Q3:Q4"/>
    <mergeCell ref="B6:C6"/>
    <mergeCell ref="E6:E9"/>
    <mergeCell ref="B2:C2"/>
    <mergeCell ref="E2:K2"/>
    <mergeCell ref="L2:O2"/>
    <mergeCell ref="B4:C5"/>
    <mergeCell ref="E5:F5"/>
    <mergeCell ref="E11:E13"/>
    <mergeCell ref="E15:F15"/>
    <mergeCell ref="B16:C16"/>
    <mergeCell ref="E16:F16"/>
    <mergeCell ref="E17:E18"/>
    <mergeCell ref="B18:C18"/>
    <mergeCell ref="E31:F31"/>
    <mergeCell ref="B32:C32"/>
    <mergeCell ref="E32:E38"/>
    <mergeCell ref="E20:F20"/>
    <mergeCell ref="E21:E24"/>
    <mergeCell ref="E26:F26"/>
    <mergeCell ref="E27:E29"/>
  </mergeCells>
  <pageMargins left="0.7" right="0.7" top="0.75" bottom="0.75" header="0.3" footer="0.3"/>
  <pageSetup paperSize="9" orientation="portrait"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B1:Y56"/>
  <sheetViews>
    <sheetView zoomScaleNormal="100" workbookViewId="0">
      <selection activeCell="H20" sqref="H20"/>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20" style="9" bestFit="1" customWidth="1"/>
    <col min="17" max="17" width="31.4257812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12" t="s">
        <v>144</v>
      </c>
      <c r="R2" s="27"/>
    </row>
    <row r="3" spans="2:25" ht="17.25" x14ac:dyDescent="0.25">
      <c r="E3" s="28" t="s">
        <v>32</v>
      </c>
      <c r="F3" s="30" t="s">
        <v>12</v>
      </c>
      <c r="G3" s="29" t="s">
        <v>34</v>
      </c>
      <c r="H3" s="30" t="s">
        <v>35</v>
      </c>
      <c r="I3" s="29" t="s">
        <v>28</v>
      </c>
      <c r="J3" s="37" t="s">
        <v>29</v>
      </c>
      <c r="K3" s="38" t="s">
        <v>38</v>
      </c>
      <c r="L3" s="54" t="s">
        <v>39</v>
      </c>
      <c r="M3" s="37" t="s">
        <v>40</v>
      </c>
      <c r="N3" s="198"/>
      <c r="O3" s="47" t="s">
        <v>43</v>
      </c>
      <c r="Q3" s="393" t="s">
        <v>151</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1</v>
      </c>
      <c r="H5" s="11"/>
      <c r="I5" s="5"/>
      <c r="J5" s="39"/>
      <c r="K5" s="5"/>
      <c r="M5" s="39"/>
      <c r="N5" s="5"/>
      <c r="Q5" s="393"/>
    </row>
    <row r="6" spans="2:25" x14ac:dyDescent="0.25">
      <c r="B6" s="394"/>
      <c r="C6" s="394"/>
      <c r="E6" s="395" t="s">
        <v>14</v>
      </c>
      <c r="F6" s="16" t="s">
        <v>114</v>
      </c>
      <c r="G6" s="5"/>
      <c r="H6" s="14">
        <v>0</v>
      </c>
      <c r="I6" s="5">
        <f>(J9/100)*H6</f>
        <v>0</v>
      </c>
      <c r="J6" s="115"/>
      <c r="K6" s="5"/>
      <c r="L6" s="81">
        <f>(M9/100)*H6</f>
        <v>0</v>
      </c>
      <c r="M6" s="115"/>
      <c r="N6" s="5"/>
    </row>
    <row r="7" spans="2:25" x14ac:dyDescent="0.25">
      <c r="B7" s="196"/>
      <c r="C7" s="196"/>
      <c r="E7" s="395"/>
      <c r="F7" s="15" t="s">
        <v>115</v>
      </c>
      <c r="G7" s="5"/>
      <c r="H7" s="14">
        <v>100</v>
      </c>
      <c r="I7" s="5">
        <f>(J9/100)*H7</f>
        <v>925.50000000000011</v>
      </c>
      <c r="J7" s="115"/>
      <c r="K7" s="5"/>
      <c r="L7" s="80">
        <f>(M9/100)*H7</f>
        <v>231.37500000000003</v>
      </c>
      <c r="M7" s="115"/>
      <c r="N7" s="5"/>
    </row>
    <row r="8" spans="2:25" x14ac:dyDescent="0.25">
      <c r="B8" s="5"/>
      <c r="C8" s="5"/>
      <c r="E8" s="395"/>
      <c r="F8" s="16" t="s">
        <v>104</v>
      </c>
      <c r="G8" s="5"/>
      <c r="H8" s="14">
        <v>0</v>
      </c>
      <c r="I8" s="5">
        <f>(J9/100)*H8</f>
        <v>0</v>
      </c>
      <c r="J8" s="9"/>
      <c r="K8" s="5"/>
      <c r="L8" s="81">
        <f>(M9/100)*H8</f>
        <v>0</v>
      </c>
      <c r="N8" s="5"/>
    </row>
    <row r="9" spans="2:25" x14ac:dyDescent="0.25">
      <c r="B9" s="5"/>
      <c r="C9" s="5"/>
      <c r="E9" s="395"/>
      <c r="F9" s="15" t="s">
        <v>9</v>
      </c>
      <c r="G9" s="5"/>
      <c r="H9" s="14">
        <v>0</v>
      </c>
      <c r="I9" s="5">
        <f>(J9/100)*H9</f>
        <v>0</v>
      </c>
      <c r="J9" s="115">
        <f>J13*G5</f>
        <v>925.5</v>
      </c>
      <c r="K9" s="5"/>
      <c r="L9" s="81">
        <f>(M9/100)*H9</f>
        <v>0</v>
      </c>
      <c r="M9" s="115">
        <f>M13*G5</f>
        <v>231.375</v>
      </c>
      <c r="N9" s="5"/>
    </row>
    <row r="10" spans="2:25" x14ac:dyDescent="0.25">
      <c r="B10" s="5"/>
      <c r="C10" s="5"/>
      <c r="I10" s="5"/>
      <c r="J10" s="39"/>
      <c r="K10" s="5"/>
      <c r="M10" s="39"/>
      <c r="N10" s="5"/>
    </row>
    <row r="11" spans="2:25" x14ac:dyDescent="0.25">
      <c r="B11" s="5"/>
      <c r="C11" s="5"/>
      <c r="E11" s="388" t="s">
        <v>16</v>
      </c>
      <c r="F11" s="17" t="s">
        <v>10</v>
      </c>
      <c r="G11" s="5"/>
      <c r="H11" s="14">
        <v>70</v>
      </c>
      <c r="I11" s="5">
        <f>($J$13/100)*H11</f>
        <v>647.85</v>
      </c>
      <c r="J11" s="39"/>
      <c r="K11" s="5"/>
      <c r="L11" s="80">
        <f>($M$13/100)*H11</f>
        <v>161.96250000000001</v>
      </c>
      <c r="M11" s="39"/>
      <c r="N11" s="5"/>
    </row>
    <row r="12" spans="2:25" ht="15.75" thickBot="1" x14ac:dyDescent="0.3">
      <c r="B12" s="5"/>
      <c r="C12" s="5"/>
      <c r="E12" s="388"/>
      <c r="F12" s="18" t="s">
        <v>116</v>
      </c>
      <c r="G12" s="5"/>
      <c r="H12" s="120">
        <v>30</v>
      </c>
      <c r="I12" s="5">
        <f>($J$13/100)*H12</f>
        <v>277.65000000000003</v>
      </c>
      <c r="J12" s="39"/>
      <c r="K12" s="5"/>
      <c r="L12" s="80">
        <f>($M$13/100)*H12</f>
        <v>69.412500000000009</v>
      </c>
      <c r="M12" s="39"/>
      <c r="N12" s="5"/>
    </row>
    <row r="13" spans="2:25" ht="15.75" thickBot="1" x14ac:dyDescent="0.3">
      <c r="B13" s="5"/>
      <c r="C13" s="50"/>
      <c r="D13" s="196"/>
      <c r="E13" s="388"/>
      <c r="F13" s="17" t="s">
        <v>11</v>
      </c>
      <c r="G13" s="5"/>
      <c r="H13" s="120">
        <v>0</v>
      </c>
      <c r="I13" s="5">
        <f>($J$13/100)*H13</f>
        <v>0</v>
      </c>
      <c r="J13" s="31">
        <v>925.5</v>
      </c>
      <c r="K13" s="5"/>
      <c r="L13" s="81">
        <f>($M$13/100)*H13</f>
        <v>0</v>
      </c>
      <c r="M13" s="49">
        <f>($J$13*1000)/O4</f>
        <v>231.375</v>
      </c>
      <c r="N13" s="5"/>
    </row>
    <row r="14" spans="2:25" ht="15.75" thickBot="1" x14ac:dyDescent="0.3">
      <c r="B14" s="5"/>
      <c r="C14" s="5"/>
      <c r="D14" s="5"/>
      <c r="E14" s="57"/>
      <c r="F14" s="10"/>
      <c r="G14" s="10"/>
      <c r="H14" s="115"/>
      <c r="I14" s="5"/>
      <c r="K14" s="5"/>
      <c r="N14" s="5"/>
    </row>
    <row r="15" spans="2:25" ht="15.75" thickBot="1" x14ac:dyDescent="0.3">
      <c r="D15" s="5"/>
      <c r="E15" s="389" t="s">
        <v>27</v>
      </c>
      <c r="F15" s="389"/>
      <c r="G15" s="61">
        <v>0.47</v>
      </c>
      <c r="I15" s="5"/>
      <c r="J15" s="39"/>
      <c r="K15" s="5"/>
      <c r="M15" s="39"/>
      <c r="N15" s="5"/>
      <c r="Q15" s="27"/>
    </row>
    <row r="16" spans="2:25" x14ac:dyDescent="0.25">
      <c r="B16" s="390" t="s">
        <v>5</v>
      </c>
      <c r="C16" s="390"/>
      <c r="D16" s="5"/>
      <c r="E16" s="391" t="s">
        <v>36</v>
      </c>
      <c r="F16" s="391"/>
      <c r="H16" s="40">
        <v>1</v>
      </c>
      <c r="I16" s="5"/>
      <c r="J16" s="39"/>
      <c r="K16" s="5"/>
      <c r="M16" s="39"/>
      <c r="N16" s="5"/>
    </row>
    <row r="17" spans="2:25" x14ac:dyDescent="0.25">
      <c r="D17" s="5"/>
      <c r="E17" s="389" t="s">
        <v>0</v>
      </c>
      <c r="F17" s="20" t="s">
        <v>25</v>
      </c>
      <c r="H17" s="13"/>
      <c r="I17" s="5">
        <f>(J13/100)*H16</f>
        <v>9.2550000000000008</v>
      </c>
      <c r="J17" s="39"/>
      <c r="K17" s="5"/>
      <c r="L17" s="80">
        <f>(M13/100)*H16</f>
        <v>2.3137500000000002</v>
      </c>
      <c r="M17" s="39"/>
      <c r="N17" s="5"/>
    </row>
    <row r="18" spans="2:25" ht="15.75" thickBot="1" x14ac:dyDescent="0.3">
      <c r="B18" s="392" t="s">
        <v>44</v>
      </c>
      <c r="C18" s="392"/>
      <c r="D18" s="5"/>
      <c r="E18" s="389"/>
      <c r="F18" s="197" t="s">
        <v>0</v>
      </c>
      <c r="H18" s="13"/>
      <c r="I18" s="46">
        <f>J18-I17</f>
        <v>425.72999999999996</v>
      </c>
      <c r="J18" s="39">
        <f>(J13*G15)</f>
        <v>434.98499999999996</v>
      </c>
      <c r="K18" s="5"/>
      <c r="L18" s="80">
        <f>M18-L17</f>
        <v>106.43249999999999</v>
      </c>
      <c r="M18" s="39">
        <f>(M13*G15)</f>
        <v>108.74624999999999</v>
      </c>
      <c r="N18" s="5"/>
    </row>
    <row r="19" spans="2:25" ht="15.75" thickBot="1" x14ac:dyDescent="0.3">
      <c r="D19" s="5"/>
      <c r="E19" s="10"/>
      <c r="I19" s="5"/>
      <c r="J19" s="39"/>
      <c r="K19" s="52">
        <f>J9+J13+J18+J38</f>
        <v>2299.8675000000003</v>
      </c>
      <c r="M19" s="39"/>
      <c r="N19" s="53">
        <f>M9+M13+M18+M24+M29+M38</f>
        <v>574.96687500000007</v>
      </c>
      <c r="O19" s="56" t="str">
        <f>IF(AND(K19&gt;=2299.5,K19&lt;=2300.49),"GOOD","!NOT GOOD!")</f>
        <v>GOOD</v>
      </c>
    </row>
    <row r="20" spans="2:25" x14ac:dyDescent="0.25">
      <c r="D20" s="5"/>
      <c r="E20" s="384" t="s">
        <v>42</v>
      </c>
      <c r="F20" s="384"/>
      <c r="G20" s="60">
        <v>0</v>
      </c>
      <c r="I20" s="5"/>
      <c r="J20" s="39"/>
      <c r="K20" s="5"/>
      <c r="M20" s="39"/>
      <c r="N20" s="5"/>
    </row>
    <row r="21" spans="2:25" x14ac:dyDescent="0.25">
      <c r="D21" s="5"/>
      <c r="E21" s="385" t="s">
        <v>18</v>
      </c>
      <c r="F21" s="21" t="s">
        <v>19</v>
      </c>
      <c r="G21" s="5"/>
      <c r="H21" s="40">
        <v>0</v>
      </c>
      <c r="I21" s="78">
        <f>(G20/100)*H21</f>
        <v>0</v>
      </c>
      <c r="J21" s="39"/>
      <c r="K21" s="5"/>
      <c r="L21" s="81">
        <f>($M$24/100)*H21</f>
        <v>0</v>
      </c>
      <c r="M21" s="39"/>
      <c r="N21" s="5"/>
    </row>
    <row r="22" spans="2:25" x14ac:dyDescent="0.25">
      <c r="D22" s="5"/>
      <c r="E22" s="385"/>
      <c r="F22" s="22" t="s">
        <v>50</v>
      </c>
      <c r="G22" s="5"/>
      <c r="H22" s="40">
        <v>0</v>
      </c>
      <c r="I22" s="78">
        <f t="shared" ref="I22:I24" si="0">(G21/100)*H22</f>
        <v>0</v>
      </c>
      <c r="J22" s="39"/>
      <c r="K22" s="5"/>
      <c r="L22" s="81">
        <f>($M$24/100)*H22</f>
        <v>0</v>
      </c>
      <c r="M22" s="39"/>
      <c r="N22" s="5"/>
    </row>
    <row r="23" spans="2:25" x14ac:dyDescent="0.25">
      <c r="D23" s="5"/>
      <c r="E23" s="385"/>
      <c r="F23" s="21" t="s">
        <v>105</v>
      </c>
      <c r="G23" s="5"/>
      <c r="H23" s="40">
        <v>0</v>
      </c>
      <c r="I23" s="78">
        <f t="shared" si="0"/>
        <v>0</v>
      </c>
      <c r="J23" s="39"/>
      <c r="K23" s="5"/>
      <c r="L23" s="81">
        <f>($M$24/100)*H23</f>
        <v>0</v>
      </c>
      <c r="M23" s="39"/>
      <c r="N23" s="5"/>
    </row>
    <row r="24" spans="2:25" x14ac:dyDescent="0.25">
      <c r="D24" s="5"/>
      <c r="E24" s="385"/>
      <c r="F24" s="22" t="s">
        <v>21</v>
      </c>
      <c r="G24" s="5"/>
      <c r="H24" s="40">
        <v>0</v>
      </c>
      <c r="I24" s="78">
        <f t="shared" si="0"/>
        <v>0</v>
      </c>
      <c r="J24" s="78">
        <f>SUM(I21:I24)</f>
        <v>0</v>
      </c>
      <c r="K24" s="5"/>
      <c r="L24" s="81">
        <f>($M$24/100)*H24</f>
        <v>0</v>
      </c>
      <c r="M24" s="78">
        <f>($M$13/100)*G20</f>
        <v>0</v>
      </c>
      <c r="N24" s="5"/>
    </row>
    <row r="25" spans="2:25" x14ac:dyDescent="0.25">
      <c r="D25" s="5"/>
      <c r="E25" s="10"/>
      <c r="F25" s="5"/>
      <c r="G25" s="5"/>
      <c r="H25" s="5"/>
      <c r="I25" s="78"/>
      <c r="J25" s="39"/>
      <c r="K25" s="5"/>
      <c r="M25" s="39"/>
      <c r="N25" s="5"/>
    </row>
    <row r="26" spans="2:25" x14ac:dyDescent="0.25">
      <c r="E26" s="386" t="s">
        <v>30</v>
      </c>
      <c r="F26" s="386"/>
      <c r="G26" s="60">
        <v>0</v>
      </c>
      <c r="H26" s="79"/>
      <c r="I26" s="78"/>
      <c r="J26" s="39"/>
      <c r="K26" s="5"/>
      <c r="M26" s="39"/>
      <c r="N26" s="5"/>
    </row>
    <row r="27" spans="2:25" x14ac:dyDescent="0.25">
      <c r="E27" s="387" t="s">
        <v>6</v>
      </c>
      <c r="F27" s="23" t="s">
        <v>3</v>
      </c>
      <c r="G27" s="5"/>
      <c r="H27" s="40">
        <v>0</v>
      </c>
      <c r="I27" s="78">
        <f>($J$29/100)*H27</f>
        <v>0</v>
      </c>
      <c r="J27" s="39"/>
      <c r="K27" s="78"/>
      <c r="L27" s="81">
        <f>($M$29/100)*H27</f>
        <v>0</v>
      </c>
      <c r="M27" s="39"/>
      <c r="N27" s="5"/>
      <c r="T27" s="3"/>
      <c r="U27" s="3"/>
      <c r="X27" s="78"/>
      <c r="Y27" s="3"/>
    </row>
    <row r="28" spans="2:25" x14ac:dyDescent="0.25">
      <c r="E28" s="387"/>
      <c r="F28" s="199" t="s">
        <v>4</v>
      </c>
      <c r="H28" s="40">
        <v>0</v>
      </c>
      <c r="I28" s="78">
        <f>($J$29/100)*H28</f>
        <v>0</v>
      </c>
      <c r="J28" s="39"/>
      <c r="K28" s="5"/>
      <c r="L28" s="81">
        <f>($M$29/100)*H28</f>
        <v>0</v>
      </c>
      <c r="M28" s="39"/>
      <c r="N28" s="5"/>
    </row>
    <row r="29" spans="2:25" x14ac:dyDescent="0.25">
      <c r="E29" s="387"/>
      <c r="F29" s="24" t="s">
        <v>143</v>
      </c>
      <c r="H29" s="40">
        <v>0</v>
      </c>
      <c r="I29" s="78">
        <f>($J$29/100)*H29</f>
        <v>0</v>
      </c>
      <c r="J29" s="78">
        <f>($J$13/100)*G26</f>
        <v>0</v>
      </c>
      <c r="K29" s="5"/>
      <c r="L29" s="81">
        <f>($M$29/100)*H29</f>
        <v>0</v>
      </c>
      <c r="M29" s="78">
        <f>($M$13/100)*G26</f>
        <v>0</v>
      </c>
      <c r="N29" s="5"/>
    </row>
    <row r="30" spans="2:25" x14ac:dyDescent="0.25">
      <c r="E30" s="10"/>
      <c r="I30" s="78"/>
      <c r="J30" s="39"/>
      <c r="K30" s="5"/>
      <c r="M30" s="39"/>
      <c r="N30" s="5"/>
    </row>
    <row r="31" spans="2:25" x14ac:dyDescent="0.25">
      <c r="E31" s="381" t="s">
        <v>118</v>
      </c>
      <c r="F31" s="381"/>
      <c r="G31" s="60">
        <v>1.5</v>
      </c>
      <c r="H31" s="32"/>
      <c r="I31" s="78"/>
      <c r="J31" s="39"/>
      <c r="K31" s="5"/>
      <c r="M31" s="39"/>
      <c r="N31" s="9" t="s">
        <v>124</v>
      </c>
    </row>
    <row r="32" spans="2:25" ht="15" customHeight="1" x14ac:dyDescent="0.25">
      <c r="B32" s="382"/>
      <c r="C32" s="382"/>
      <c r="D32" s="198"/>
      <c r="E32" s="383" t="s">
        <v>120</v>
      </c>
      <c r="F32" s="59" t="s">
        <v>119</v>
      </c>
      <c r="G32" s="10"/>
      <c r="H32" s="120">
        <v>40</v>
      </c>
      <c r="I32" s="78">
        <f t="shared" ref="I32:I38" si="1">($J$38/100)*H32</f>
        <v>5.5529999999999999</v>
      </c>
      <c r="K32" s="5"/>
      <c r="L32" s="80">
        <f t="shared" ref="L32:L38" si="2">($M$38/100)*H32</f>
        <v>1.38825</v>
      </c>
      <c r="N32" s="78">
        <f>(L32/$N$19)*100</f>
        <v>0.24144869215291745</v>
      </c>
      <c r="P32" s="27"/>
      <c r="Q32" s="27"/>
      <c r="R32" s="27"/>
      <c r="S32" s="2"/>
    </row>
    <row r="33" spans="2:19" x14ac:dyDescent="0.25">
      <c r="B33" s="198"/>
      <c r="C33" s="198"/>
      <c r="D33" s="198"/>
      <c r="E33" s="383"/>
      <c r="F33" s="176" t="s">
        <v>117</v>
      </c>
      <c r="G33" s="198"/>
      <c r="H33" s="120">
        <v>60</v>
      </c>
      <c r="I33" s="78">
        <f t="shared" si="1"/>
        <v>8.3294999999999995</v>
      </c>
      <c r="J33" s="8"/>
      <c r="K33" s="198"/>
      <c r="L33" s="80">
        <f t="shared" si="2"/>
        <v>2.0823749999999999</v>
      </c>
      <c r="M33" s="8"/>
      <c r="N33" s="78">
        <f t="shared" ref="N33:N38" si="3">(L33/$N$19)*100</f>
        <v>0.36217303822937619</v>
      </c>
      <c r="O33" s="8"/>
      <c r="P33" s="2"/>
      <c r="Q33" s="198"/>
      <c r="R33" s="2"/>
      <c r="S33" s="2"/>
    </row>
    <row r="34" spans="2:19" x14ac:dyDescent="0.25">
      <c r="B34" s="198"/>
      <c r="C34" s="198"/>
      <c r="D34" s="198"/>
      <c r="E34" s="383"/>
      <c r="F34" s="175" t="s">
        <v>123</v>
      </c>
      <c r="G34" s="198"/>
      <c r="H34" s="120">
        <v>0</v>
      </c>
      <c r="I34" s="78">
        <f t="shared" si="1"/>
        <v>0</v>
      </c>
      <c r="J34" s="8"/>
      <c r="K34" s="198"/>
      <c r="L34" s="81">
        <f t="shared" si="2"/>
        <v>0</v>
      </c>
      <c r="M34" s="8"/>
      <c r="N34" s="78">
        <f t="shared" si="3"/>
        <v>0</v>
      </c>
      <c r="O34" s="8"/>
      <c r="P34" s="2"/>
      <c r="Q34" s="198"/>
      <c r="R34" s="2"/>
      <c r="S34" s="2"/>
    </row>
    <row r="35" spans="2:19" x14ac:dyDescent="0.25">
      <c r="B35" s="198"/>
      <c r="C35" s="198"/>
      <c r="D35" s="198"/>
      <c r="E35" s="383"/>
      <c r="F35" s="177" t="s">
        <v>121</v>
      </c>
      <c r="G35" s="198"/>
      <c r="H35" s="120">
        <v>0</v>
      </c>
      <c r="I35" s="78">
        <f t="shared" si="1"/>
        <v>0</v>
      </c>
      <c r="J35" s="8"/>
      <c r="K35" s="198"/>
      <c r="L35" s="81">
        <f t="shared" si="2"/>
        <v>0</v>
      </c>
      <c r="M35" s="8"/>
      <c r="N35" s="78">
        <f t="shared" si="3"/>
        <v>0</v>
      </c>
      <c r="O35" s="8"/>
      <c r="P35" s="2"/>
      <c r="Q35" s="198"/>
      <c r="R35" s="2"/>
      <c r="S35" s="2"/>
    </row>
    <row r="36" spans="2:19" x14ac:dyDescent="0.25">
      <c r="B36" s="198"/>
      <c r="C36" s="198"/>
      <c r="D36" s="198"/>
      <c r="E36" s="383"/>
      <c r="F36" s="178" t="s">
        <v>122</v>
      </c>
      <c r="G36" s="198"/>
      <c r="H36" s="120">
        <v>0</v>
      </c>
      <c r="I36" s="78">
        <f t="shared" si="1"/>
        <v>0</v>
      </c>
      <c r="J36" s="9"/>
      <c r="K36" s="198"/>
      <c r="L36" s="81">
        <f t="shared" si="2"/>
        <v>0</v>
      </c>
      <c r="N36" s="78">
        <f t="shared" si="3"/>
        <v>0</v>
      </c>
      <c r="O36" s="8"/>
      <c r="P36" s="2"/>
      <c r="Q36" s="198"/>
      <c r="R36" s="2"/>
      <c r="S36" s="2"/>
    </row>
    <row r="37" spans="2:19" x14ac:dyDescent="0.25">
      <c r="B37" s="198"/>
      <c r="C37" s="198"/>
      <c r="D37" s="198"/>
      <c r="E37" s="383"/>
      <c r="F37" s="177" t="s">
        <v>136</v>
      </c>
      <c r="G37" s="198"/>
      <c r="H37" s="120">
        <v>0</v>
      </c>
      <c r="I37" s="78">
        <f t="shared" si="1"/>
        <v>0</v>
      </c>
      <c r="J37" s="78"/>
      <c r="K37" s="198"/>
      <c r="L37" s="81">
        <f t="shared" si="2"/>
        <v>0</v>
      </c>
      <c r="M37" s="78"/>
      <c r="N37" s="78">
        <f t="shared" si="3"/>
        <v>0</v>
      </c>
      <c r="O37" s="8"/>
      <c r="P37" s="2"/>
      <c r="Q37" s="198"/>
      <c r="R37" s="2"/>
      <c r="S37" s="2"/>
    </row>
    <row r="38" spans="2:19" x14ac:dyDescent="0.25">
      <c r="B38" s="198"/>
      <c r="C38" s="198"/>
      <c r="D38" s="198"/>
      <c r="E38" s="383"/>
      <c r="F38" s="178" t="s">
        <v>142</v>
      </c>
      <c r="G38" s="198"/>
      <c r="H38" s="120">
        <v>0</v>
      </c>
      <c r="I38" s="78">
        <f t="shared" si="1"/>
        <v>0</v>
      </c>
      <c r="J38" s="78">
        <f>J13*(G31/100)</f>
        <v>13.8825</v>
      </c>
      <c r="K38" s="198"/>
      <c r="L38" s="81">
        <f t="shared" si="2"/>
        <v>0</v>
      </c>
      <c r="M38" s="78">
        <f>($M$13/100)*G31</f>
        <v>3.4706250000000001</v>
      </c>
      <c r="N38" s="78">
        <f t="shared" si="3"/>
        <v>0</v>
      </c>
      <c r="O38" s="194">
        <f>SUM(N32:N38)</f>
        <v>0.60362173038229361</v>
      </c>
      <c r="P38" s="9" t="s">
        <v>128</v>
      </c>
      <c r="Q38" s="198"/>
      <c r="R38" s="2"/>
      <c r="S38" s="2"/>
    </row>
    <row r="39" spans="2:19" x14ac:dyDescent="0.25">
      <c r="B39" s="2"/>
      <c r="C39" s="2"/>
      <c r="D39" s="2"/>
      <c r="E39" s="32"/>
      <c r="F39" s="79"/>
      <c r="G39" s="2"/>
      <c r="H39" s="79"/>
      <c r="I39" s="79"/>
      <c r="J39" s="79"/>
      <c r="K39" s="2"/>
      <c r="L39" s="79"/>
      <c r="M39" s="198"/>
      <c r="O39" s="2"/>
      <c r="P39" s="2"/>
      <c r="Q39" s="2"/>
      <c r="R39" s="2"/>
      <c r="S39" s="2"/>
    </row>
    <row r="40" spans="2:19" x14ac:dyDescent="0.25">
      <c r="B40" s="2"/>
      <c r="C40" s="2"/>
      <c r="D40" s="2"/>
      <c r="E40" s="32"/>
      <c r="F40" s="79"/>
      <c r="G40" s="2"/>
      <c r="H40" s="79"/>
      <c r="I40" s="79"/>
      <c r="J40" s="79"/>
      <c r="K40" s="2"/>
      <c r="L40" s="79"/>
      <c r="M40" s="198"/>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198"/>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198"/>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198"/>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Q3:Q5"/>
    <mergeCell ref="B32:C32"/>
    <mergeCell ref="E32:E38"/>
    <mergeCell ref="E11:E13"/>
    <mergeCell ref="E15:F15"/>
    <mergeCell ref="B16:C16"/>
    <mergeCell ref="E16:F16"/>
    <mergeCell ref="E17:E18"/>
    <mergeCell ref="B18:C18"/>
    <mergeCell ref="E20:F20"/>
    <mergeCell ref="E21:E24"/>
    <mergeCell ref="E26:F26"/>
    <mergeCell ref="E27:E29"/>
    <mergeCell ref="E31:F31"/>
    <mergeCell ref="B6:C6"/>
    <mergeCell ref="E6:E9"/>
    <mergeCell ref="B2:C2"/>
    <mergeCell ref="E2:K2"/>
    <mergeCell ref="L2:O2"/>
    <mergeCell ref="B4:C5"/>
    <mergeCell ref="E5:F5"/>
  </mergeCells>
  <pageMargins left="0.7" right="0.7" top="0.75" bottom="0.75" header="0.3" footer="0.3"/>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B1:Y56"/>
  <sheetViews>
    <sheetView zoomScaleNormal="100" workbookViewId="0">
      <selection activeCell="H20" sqref="H20"/>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20" style="9" bestFit="1" customWidth="1"/>
    <col min="17" max="17" width="28.8554687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12" t="s">
        <v>144</v>
      </c>
      <c r="R2" s="27"/>
    </row>
    <row r="3" spans="2:25" ht="17.25" x14ac:dyDescent="0.25">
      <c r="E3" s="28" t="s">
        <v>32</v>
      </c>
      <c r="F3" s="30" t="s">
        <v>12</v>
      </c>
      <c r="G3" s="29" t="s">
        <v>34</v>
      </c>
      <c r="H3" s="30" t="s">
        <v>35</v>
      </c>
      <c r="I3" s="29" t="s">
        <v>28</v>
      </c>
      <c r="J3" s="37" t="s">
        <v>29</v>
      </c>
      <c r="K3" s="38" t="s">
        <v>38</v>
      </c>
      <c r="L3" s="54" t="s">
        <v>39</v>
      </c>
      <c r="M3" s="37" t="s">
        <v>40</v>
      </c>
      <c r="N3" s="209"/>
      <c r="O3" s="47" t="s">
        <v>43</v>
      </c>
      <c r="Q3" s="393" t="s">
        <v>152</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1</v>
      </c>
      <c r="H5" s="11"/>
      <c r="I5" s="5"/>
      <c r="J5" s="39"/>
      <c r="K5" s="5"/>
      <c r="M5" s="39"/>
      <c r="N5" s="5"/>
    </row>
    <row r="6" spans="2:25" x14ac:dyDescent="0.25">
      <c r="B6" s="394"/>
      <c r="C6" s="394"/>
      <c r="E6" s="395" t="s">
        <v>14</v>
      </c>
      <c r="F6" s="16" t="s">
        <v>114</v>
      </c>
      <c r="G6" s="5"/>
      <c r="H6" s="14">
        <v>0</v>
      </c>
      <c r="I6" s="5">
        <f>(J9/100)*H6</f>
        <v>0</v>
      </c>
      <c r="J6" s="115"/>
      <c r="K6" s="5"/>
      <c r="L6" s="81">
        <f>(M9/100)*H6</f>
        <v>0</v>
      </c>
      <c r="M6" s="115"/>
      <c r="N6" s="5"/>
    </row>
    <row r="7" spans="2:25" x14ac:dyDescent="0.25">
      <c r="B7" s="207"/>
      <c r="C7" s="207"/>
      <c r="E7" s="395"/>
      <c r="F7" s="15" t="s">
        <v>115</v>
      </c>
      <c r="G7" s="5"/>
      <c r="H7" s="14">
        <v>100</v>
      </c>
      <c r="I7" s="5">
        <f>(J9/100)*H7</f>
        <v>950.50000000000011</v>
      </c>
      <c r="J7" s="115"/>
      <c r="K7" s="5"/>
      <c r="L7" s="80">
        <f>(M9/100)*H7</f>
        <v>237.62500000000003</v>
      </c>
      <c r="M7" s="115"/>
      <c r="N7" s="5"/>
    </row>
    <row r="8" spans="2:25" x14ac:dyDescent="0.25">
      <c r="B8" s="5"/>
      <c r="C8" s="5"/>
      <c r="E8" s="395"/>
      <c r="F8" s="16" t="s">
        <v>104</v>
      </c>
      <c r="G8" s="5"/>
      <c r="H8" s="14">
        <v>0</v>
      </c>
      <c r="I8" s="5">
        <f>(J9/100)*H8</f>
        <v>0</v>
      </c>
      <c r="J8" s="9"/>
      <c r="K8" s="5"/>
      <c r="L8" s="81">
        <f>(M9/100)*H8</f>
        <v>0</v>
      </c>
      <c r="N8" s="5"/>
    </row>
    <row r="9" spans="2:25" x14ac:dyDescent="0.25">
      <c r="B9" s="5"/>
      <c r="C9" s="5"/>
      <c r="E9" s="395"/>
      <c r="F9" s="15" t="s">
        <v>9</v>
      </c>
      <c r="G9" s="5"/>
      <c r="H9" s="14">
        <v>0</v>
      </c>
      <c r="I9" s="5">
        <f>(J9/100)*H9</f>
        <v>0</v>
      </c>
      <c r="J9" s="115">
        <f>J13*G5</f>
        <v>950.5</v>
      </c>
      <c r="K9" s="5"/>
      <c r="L9" s="81">
        <f>(M9/100)*H9</f>
        <v>0</v>
      </c>
      <c r="M9" s="115">
        <f>M13*G5</f>
        <v>237.625</v>
      </c>
      <c r="N9" s="5"/>
    </row>
    <row r="10" spans="2:25" x14ac:dyDescent="0.25">
      <c r="B10" s="5"/>
      <c r="C10" s="5"/>
      <c r="I10" s="5"/>
      <c r="J10" s="39"/>
      <c r="K10" s="5"/>
      <c r="M10" s="39"/>
      <c r="N10" s="5"/>
    </row>
    <row r="11" spans="2:25" x14ac:dyDescent="0.25">
      <c r="B11" s="5"/>
      <c r="C11" s="5"/>
      <c r="E11" s="388" t="s">
        <v>16</v>
      </c>
      <c r="F11" s="17" t="s">
        <v>10</v>
      </c>
      <c r="G11" s="5"/>
      <c r="H11" s="14">
        <v>70</v>
      </c>
      <c r="I11" s="5">
        <f>($J$13/100)*H11</f>
        <v>665.35</v>
      </c>
      <c r="J11" s="39"/>
      <c r="K11" s="5"/>
      <c r="L11" s="80">
        <f>($M$13/100)*H11</f>
        <v>166.33750000000001</v>
      </c>
      <c r="M11" s="39"/>
      <c r="N11" s="5"/>
    </row>
    <row r="12" spans="2:25" ht="15.75" thickBot="1" x14ac:dyDescent="0.3">
      <c r="B12" s="5"/>
      <c r="C12" s="5"/>
      <c r="E12" s="388"/>
      <c r="F12" s="18" t="s">
        <v>116</v>
      </c>
      <c r="G12" s="5"/>
      <c r="H12" s="120">
        <v>30</v>
      </c>
      <c r="I12" s="5">
        <f>($J$13/100)*H12</f>
        <v>285.15000000000003</v>
      </c>
      <c r="J12" s="39"/>
      <c r="K12" s="5"/>
      <c r="L12" s="80">
        <f>($M$13/100)*H12</f>
        <v>71.287500000000009</v>
      </c>
      <c r="M12" s="39"/>
      <c r="N12" s="5"/>
    </row>
    <row r="13" spans="2:25" ht="15.75" thickBot="1" x14ac:dyDescent="0.3">
      <c r="B13" s="5"/>
      <c r="C13" s="50"/>
      <c r="D13" s="207"/>
      <c r="E13" s="388"/>
      <c r="F13" s="17" t="s">
        <v>11</v>
      </c>
      <c r="G13" s="5"/>
      <c r="H13" s="120">
        <v>0</v>
      </c>
      <c r="I13" s="5">
        <f>($J$13/100)*H13</f>
        <v>0</v>
      </c>
      <c r="J13" s="31">
        <v>950.5</v>
      </c>
      <c r="K13" s="5"/>
      <c r="L13" s="81">
        <f>($M$13/100)*H13</f>
        <v>0</v>
      </c>
      <c r="M13" s="49">
        <f>($J$13*1000)/O4</f>
        <v>237.625</v>
      </c>
      <c r="N13" s="5"/>
    </row>
    <row r="14" spans="2:25" ht="15.75" thickBot="1" x14ac:dyDescent="0.3">
      <c r="B14" s="5"/>
      <c r="C14" s="5"/>
      <c r="D14" s="5"/>
      <c r="E14" s="57"/>
      <c r="F14" s="10"/>
      <c r="G14" s="10"/>
      <c r="H14" s="115"/>
      <c r="I14" s="5"/>
      <c r="K14" s="5"/>
      <c r="N14" s="5"/>
    </row>
    <row r="15" spans="2:25" ht="15.75" thickBot="1" x14ac:dyDescent="0.3">
      <c r="D15" s="5"/>
      <c r="E15" s="389" t="s">
        <v>27</v>
      </c>
      <c r="F15" s="389"/>
      <c r="G15" s="61">
        <v>0.4</v>
      </c>
      <c r="I15" s="5"/>
      <c r="J15" s="39"/>
      <c r="K15" s="5"/>
      <c r="M15" s="39"/>
      <c r="N15" s="5"/>
      <c r="Q15" s="27"/>
    </row>
    <row r="16" spans="2:25" x14ac:dyDescent="0.25">
      <c r="B16" s="390" t="s">
        <v>5</v>
      </c>
      <c r="C16" s="390"/>
      <c r="D16" s="5"/>
      <c r="E16" s="391" t="s">
        <v>36</v>
      </c>
      <c r="F16" s="391"/>
      <c r="H16" s="40">
        <v>1</v>
      </c>
      <c r="I16" s="5"/>
      <c r="J16" s="39"/>
      <c r="K16" s="5"/>
      <c r="M16" s="39"/>
      <c r="N16" s="5"/>
    </row>
    <row r="17" spans="2:25" x14ac:dyDescent="0.25">
      <c r="D17" s="5"/>
      <c r="E17" s="389" t="s">
        <v>0</v>
      </c>
      <c r="F17" s="20" t="s">
        <v>25</v>
      </c>
      <c r="H17" s="13"/>
      <c r="I17" s="5">
        <f>(J13/100)*H16</f>
        <v>9.5050000000000008</v>
      </c>
      <c r="J17" s="39"/>
      <c r="K17" s="5"/>
      <c r="L17" s="80">
        <f>(M13/100)*H16</f>
        <v>2.3762500000000002</v>
      </c>
      <c r="M17" s="39"/>
      <c r="N17" s="5"/>
    </row>
    <row r="18" spans="2:25" ht="15.75" thickBot="1" x14ac:dyDescent="0.3">
      <c r="B18" s="392" t="s">
        <v>44</v>
      </c>
      <c r="C18" s="392"/>
      <c r="D18" s="5"/>
      <c r="E18" s="389"/>
      <c r="F18" s="208" t="s">
        <v>0</v>
      </c>
      <c r="H18" s="13"/>
      <c r="I18" s="46">
        <f>J18-I17</f>
        <v>370.69500000000005</v>
      </c>
      <c r="J18" s="39">
        <f>(J13*G15)</f>
        <v>380.20000000000005</v>
      </c>
      <c r="K18" s="5"/>
      <c r="L18" s="80">
        <f>M18-L17</f>
        <v>92.673750000000013</v>
      </c>
      <c r="M18" s="39">
        <f>(M13*G15)</f>
        <v>95.050000000000011</v>
      </c>
      <c r="N18" s="5"/>
    </row>
    <row r="19" spans="2:25" ht="15.75" thickBot="1" x14ac:dyDescent="0.3">
      <c r="D19" s="5"/>
      <c r="E19" s="10"/>
      <c r="I19" s="5"/>
      <c r="J19" s="39"/>
      <c r="K19" s="52">
        <f>J9+J13+J18+J38</f>
        <v>2300.21</v>
      </c>
      <c r="M19" s="39"/>
      <c r="N19" s="53">
        <f>M9+M13+M18+M24+M29+M38</f>
        <v>575.05250000000001</v>
      </c>
      <c r="O19" s="56" t="str">
        <f>IF(AND(K19&gt;=2299.5,K19&lt;=2300.49),"GOOD","!NOT GOOD!")</f>
        <v>GOOD</v>
      </c>
    </row>
    <row r="20" spans="2:25" x14ac:dyDescent="0.25">
      <c r="D20" s="5"/>
      <c r="E20" s="384" t="s">
        <v>42</v>
      </c>
      <c r="F20" s="384"/>
      <c r="G20" s="60">
        <v>0</v>
      </c>
      <c r="I20" s="5"/>
      <c r="J20" s="39"/>
      <c r="K20" s="5"/>
      <c r="M20" s="39"/>
      <c r="N20" s="5"/>
    </row>
    <row r="21" spans="2:25" x14ac:dyDescent="0.25">
      <c r="D21" s="5"/>
      <c r="E21" s="385" t="s">
        <v>18</v>
      </c>
      <c r="F21" s="21" t="s">
        <v>19</v>
      </c>
      <c r="G21" s="5"/>
      <c r="H21" s="40">
        <v>0</v>
      </c>
      <c r="I21" s="78">
        <f>(G20/100)*H21</f>
        <v>0</v>
      </c>
      <c r="J21" s="39"/>
      <c r="K21" s="5"/>
      <c r="L21" s="81">
        <f>($M$24/100)*H21</f>
        <v>0</v>
      </c>
      <c r="M21" s="39"/>
      <c r="N21" s="5"/>
    </row>
    <row r="22" spans="2:25" x14ac:dyDescent="0.25">
      <c r="D22" s="5"/>
      <c r="E22" s="385"/>
      <c r="F22" s="22" t="s">
        <v>50</v>
      </c>
      <c r="G22" s="5"/>
      <c r="H22" s="40">
        <v>0</v>
      </c>
      <c r="I22" s="78">
        <f t="shared" ref="I22:I24" si="0">(G21/100)*H22</f>
        <v>0</v>
      </c>
      <c r="J22" s="39"/>
      <c r="K22" s="5"/>
      <c r="L22" s="81">
        <f>($M$24/100)*H22</f>
        <v>0</v>
      </c>
      <c r="M22" s="39"/>
      <c r="N22" s="5"/>
    </row>
    <row r="23" spans="2:25" x14ac:dyDescent="0.25">
      <c r="D23" s="5"/>
      <c r="E23" s="385"/>
      <c r="F23" s="21" t="s">
        <v>105</v>
      </c>
      <c r="G23" s="5"/>
      <c r="H23" s="40">
        <v>0</v>
      </c>
      <c r="I23" s="78">
        <f t="shared" si="0"/>
        <v>0</v>
      </c>
      <c r="J23" s="39"/>
      <c r="K23" s="5"/>
      <c r="L23" s="81">
        <f>($M$24/100)*H23</f>
        <v>0</v>
      </c>
      <c r="M23" s="39"/>
      <c r="N23" s="5"/>
    </row>
    <row r="24" spans="2:25" x14ac:dyDescent="0.25">
      <c r="D24" s="5"/>
      <c r="E24" s="385"/>
      <c r="F24" s="22" t="s">
        <v>21</v>
      </c>
      <c r="G24" s="5"/>
      <c r="H24" s="40">
        <v>0</v>
      </c>
      <c r="I24" s="78">
        <f t="shared" si="0"/>
        <v>0</v>
      </c>
      <c r="J24" s="78">
        <f>SUM(I21:I24)</f>
        <v>0</v>
      </c>
      <c r="K24" s="5"/>
      <c r="L24" s="81">
        <f>($M$24/100)*H24</f>
        <v>0</v>
      </c>
      <c r="M24" s="78">
        <f>($M$13/100)*G20</f>
        <v>0</v>
      </c>
      <c r="N24" s="5"/>
    </row>
    <row r="25" spans="2:25" x14ac:dyDescent="0.25">
      <c r="D25" s="5"/>
      <c r="E25" s="10"/>
      <c r="F25" s="5"/>
      <c r="G25" s="5"/>
      <c r="H25" s="5"/>
      <c r="I25" s="78"/>
      <c r="J25" s="39"/>
      <c r="K25" s="5"/>
      <c r="M25" s="39"/>
      <c r="N25" s="5"/>
    </row>
    <row r="26" spans="2:25" x14ac:dyDescent="0.25">
      <c r="E26" s="386" t="s">
        <v>30</v>
      </c>
      <c r="F26" s="386"/>
      <c r="G26" s="60">
        <v>0</v>
      </c>
      <c r="H26" s="79"/>
      <c r="I26" s="78"/>
      <c r="J26" s="39"/>
      <c r="K26" s="5"/>
      <c r="M26" s="39"/>
      <c r="N26" s="5"/>
    </row>
    <row r="27" spans="2:25" x14ac:dyDescent="0.25">
      <c r="E27" s="387" t="s">
        <v>6</v>
      </c>
      <c r="F27" s="23" t="s">
        <v>3</v>
      </c>
      <c r="G27" s="5"/>
      <c r="H27" s="40">
        <v>0</v>
      </c>
      <c r="I27" s="78">
        <f>($J$29/100)*H27</f>
        <v>0</v>
      </c>
      <c r="J27" s="39"/>
      <c r="K27" s="78"/>
      <c r="L27" s="81">
        <f>($M$29/100)*H27</f>
        <v>0</v>
      </c>
      <c r="M27" s="39"/>
      <c r="N27" s="5"/>
      <c r="T27" s="3"/>
      <c r="U27" s="3"/>
      <c r="X27" s="78"/>
      <c r="Y27" s="3"/>
    </row>
    <row r="28" spans="2:25" x14ac:dyDescent="0.25">
      <c r="E28" s="387"/>
      <c r="F28" s="210" t="s">
        <v>4</v>
      </c>
      <c r="H28" s="40">
        <v>0</v>
      </c>
      <c r="I28" s="78">
        <f>($J$29/100)*H28</f>
        <v>0</v>
      </c>
      <c r="J28" s="39"/>
      <c r="K28" s="5"/>
      <c r="L28" s="81">
        <f>($M$29/100)*H28</f>
        <v>0</v>
      </c>
      <c r="M28" s="39"/>
      <c r="N28" s="5"/>
    </row>
    <row r="29" spans="2:25" x14ac:dyDescent="0.25">
      <c r="E29" s="387"/>
      <c r="F29" s="24" t="s">
        <v>143</v>
      </c>
      <c r="H29" s="40">
        <v>0</v>
      </c>
      <c r="I29" s="78">
        <f>($J$29/100)*H29</f>
        <v>0</v>
      </c>
      <c r="J29" s="78">
        <f>($J$13/100)*G26</f>
        <v>0</v>
      </c>
      <c r="K29" s="5"/>
      <c r="L29" s="81">
        <f>($M$29/100)*H29</f>
        <v>0</v>
      </c>
      <c r="M29" s="78">
        <f>($M$13/100)*G26</f>
        <v>0</v>
      </c>
      <c r="N29" s="5"/>
    </row>
    <row r="30" spans="2:25" x14ac:dyDescent="0.25">
      <c r="E30" s="10"/>
      <c r="I30" s="78"/>
      <c r="J30" s="39"/>
      <c r="K30" s="5"/>
      <c r="M30" s="39"/>
      <c r="N30" s="5"/>
    </row>
    <row r="31" spans="2:25" x14ac:dyDescent="0.25">
      <c r="E31" s="381" t="s">
        <v>118</v>
      </c>
      <c r="F31" s="381"/>
      <c r="G31" s="60">
        <v>2</v>
      </c>
      <c r="H31" s="32"/>
      <c r="I31" s="78"/>
      <c r="J31" s="39"/>
      <c r="K31" s="5"/>
      <c r="M31" s="39"/>
      <c r="N31" s="9" t="s">
        <v>124</v>
      </c>
    </row>
    <row r="32" spans="2:25" ht="15" customHeight="1" x14ac:dyDescent="0.25">
      <c r="B32" s="382"/>
      <c r="C32" s="382"/>
      <c r="D32" s="209"/>
      <c r="E32" s="383" t="s">
        <v>120</v>
      </c>
      <c r="F32" s="59" t="s">
        <v>119</v>
      </c>
      <c r="G32" s="10"/>
      <c r="H32" s="120">
        <v>35</v>
      </c>
      <c r="I32" s="78">
        <f t="shared" ref="I32:I38" si="1">($J$38/100)*H32</f>
        <v>6.6535000000000011</v>
      </c>
      <c r="K32" s="5"/>
      <c r="L32" s="80">
        <f t="shared" ref="L32:L38" si="2">($M$38/100)*H32</f>
        <v>1.6633750000000003</v>
      </c>
      <c r="N32" s="78">
        <f>(L32/$N$19)*100</f>
        <v>0.28925619834710747</v>
      </c>
      <c r="P32" s="27"/>
      <c r="Q32" s="27"/>
      <c r="R32" s="27"/>
      <c r="S32" s="2"/>
    </row>
    <row r="33" spans="2:19" x14ac:dyDescent="0.25">
      <c r="B33" s="209"/>
      <c r="C33" s="209"/>
      <c r="D33" s="209"/>
      <c r="E33" s="383"/>
      <c r="F33" s="176" t="s">
        <v>117</v>
      </c>
      <c r="G33" s="209"/>
      <c r="H33" s="120">
        <v>65</v>
      </c>
      <c r="I33" s="78">
        <f t="shared" si="1"/>
        <v>12.3565</v>
      </c>
      <c r="J33" s="8"/>
      <c r="K33" s="209"/>
      <c r="L33" s="80">
        <f t="shared" si="2"/>
        <v>3.0891250000000001</v>
      </c>
      <c r="M33" s="8"/>
      <c r="N33" s="78">
        <f t="shared" ref="N33:N38" si="3">(L33/$N$19)*100</f>
        <v>0.53719008264462809</v>
      </c>
      <c r="O33" s="8"/>
      <c r="P33" s="2"/>
      <c r="Q33" s="209"/>
      <c r="R33" s="2"/>
      <c r="S33" s="2"/>
    </row>
    <row r="34" spans="2:19" x14ac:dyDescent="0.25">
      <c r="B34" s="209"/>
      <c r="C34" s="209"/>
      <c r="D34" s="209"/>
      <c r="E34" s="383"/>
      <c r="F34" s="175" t="s">
        <v>123</v>
      </c>
      <c r="G34" s="209"/>
      <c r="H34" s="120">
        <v>0</v>
      </c>
      <c r="I34" s="78">
        <f t="shared" si="1"/>
        <v>0</v>
      </c>
      <c r="J34" s="8"/>
      <c r="K34" s="209"/>
      <c r="L34" s="81">
        <f t="shared" si="2"/>
        <v>0</v>
      </c>
      <c r="M34" s="8"/>
      <c r="N34" s="78">
        <f t="shared" si="3"/>
        <v>0</v>
      </c>
      <c r="O34" s="8"/>
      <c r="P34" s="2"/>
      <c r="Q34" s="209"/>
      <c r="R34" s="2"/>
      <c r="S34" s="2"/>
    </row>
    <row r="35" spans="2:19" x14ac:dyDescent="0.25">
      <c r="B35" s="209"/>
      <c r="C35" s="209"/>
      <c r="D35" s="209"/>
      <c r="E35" s="383"/>
      <c r="F35" s="177" t="s">
        <v>121</v>
      </c>
      <c r="G35" s="209"/>
      <c r="H35" s="120">
        <v>0</v>
      </c>
      <c r="I35" s="78">
        <f t="shared" si="1"/>
        <v>0</v>
      </c>
      <c r="J35" s="8"/>
      <c r="K35" s="209"/>
      <c r="L35" s="81">
        <f t="shared" si="2"/>
        <v>0</v>
      </c>
      <c r="M35" s="8"/>
      <c r="N35" s="78">
        <f t="shared" si="3"/>
        <v>0</v>
      </c>
      <c r="O35" s="8"/>
      <c r="P35" s="2"/>
      <c r="Q35" s="209"/>
      <c r="R35" s="2"/>
      <c r="S35" s="2"/>
    </row>
    <row r="36" spans="2:19" x14ac:dyDescent="0.25">
      <c r="B36" s="209"/>
      <c r="C36" s="209"/>
      <c r="D36" s="209"/>
      <c r="E36" s="383"/>
      <c r="F36" s="178" t="s">
        <v>122</v>
      </c>
      <c r="G36" s="209"/>
      <c r="H36" s="120">
        <v>0</v>
      </c>
      <c r="I36" s="78">
        <f t="shared" si="1"/>
        <v>0</v>
      </c>
      <c r="J36" s="9"/>
      <c r="K36" s="209"/>
      <c r="L36" s="81">
        <f t="shared" si="2"/>
        <v>0</v>
      </c>
      <c r="N36" s="78">
        <f t="shared" si="3"/>
        <v>0</v>
      </c>
      <c r="O36" s="8"/>
      <c r="P36" s="2"/>
      <c r="Q36" s="209"/>
      <c r="R36" s="2"/>
      <c r="S36" s="2"/>
    </row>
    <row r="37" spans="2:19" x14ac:dyDescent="0.25">
      <c r="B37" s="209"/>
      <c r="C37" s="209"/>
      <c r="D37" s="209"/>
      <c r="E37" s="383"/>
      <c r="F37" s="177" t="s">
        <v>136</v>
      </c>
      <c r="G37" s="209"/>
      <c r="H37" s="120">
        <v>0</v>
      </c>
      <c r="I37" s="78">
        <f t="shared" si="1"/>
        <v>0</v>
      </c>
      <c r="J37" s="78"/>
      <c r="K37" s="209"/>
      <c r="L37" s="81">
        <f t="shared" si="2"/>
        <v>0</v>
      </c>
      <c r="M37" s="78"/>
      <c r="N37" s="78">
        <f t="shared" si="3"/>
        <v>0</v>
      </c>
      <c r="O37" s="8"/>
      <c r="P37" s="2"/>
      <c r="Q37" s="209"/>
      <c r="R37" s="2"/>
      <c r="S37" s="2"/>
    </row>
    <row r="38" spans="2:19" x14ac:dyDescent="0.25">
      <c r="B38" s="209"/>
      <c r="C38" s="209"/>
      <c r="D38" s="209"/>
      <c r="E38" s="383"/>
      <c r="F38" s="178" t="s">
        <v>142</v>
      </c>
      <c r="G38" s="209"/>
      <c r="H38" s="120">
        <v>0</v>
      </c>
      <c r="I38" s="78">
        <f t="shared" si="1"/>
        <v>0</v>
      </c>
      <c r="J38" s="78">
        <f>J13*(G31/100)</f>
        <v>19.010000000000002</v>
      </c>
      <c r="K38" s="209"/>
      <c r="L38" s="81">
        <f t="shared" si="2"/>
        <v>0</v>
      </c>
      <c r="M38" s="78">
        <f>($M$13/100)*G31</f>
        <v>4.7525000000000004</v>
      </c>
      <c r="N38" s="78">
        <f t="shared" si="3"/>
        <v>0</v>
      </c>
      <c r="O38" s="194">
        <f>SUM(N32:N38)</f>
        <v>0.82644628099173556</v>
      </c>
      <c r="P38" s="9" t="s">
        <v>128</v>
      </c>
      <c r="Q38" s="209"/>
      <c r="R38" s="2"/>
      <c r="S38" s="2"/>
    </row>
    <row r="39" spans="2:19" x14ac:dyDescent="0.25">
      <c r="B39" s="2"/>
      <c r="C39" s="2"/>
      <c r="D39" s="2"/>
      <c r="E39" s="32"/>
      <c r="F39" s="79"/>
      <c r="G39" s="2"/>
      <c r="H39" s="79"/>
      <c r="I39" s="79"/>
      <c r="J39" s="79"/>
      <c r="K39" s="2"/>
      <c r="L39" s="79"/>
      <c r="M39" s="209"/>
      <c r="O39" s="2"/>
      <c r="P39" s="2"/>
      <c r="Q39" s="2"/>
      <c r="R39" s="2"/>
      <c r="S39" s="2"/>
    </row>
    <row r="40" spans="2:19" x14ac:dyDescent="0.25">
      <c r="B40" s="2"/>
      <c r="C40" s="2"/>
      <c r="D40" s="2"/>
      <c r="E40" s="32"/>
      <c r="F40" s="79"/>
      <c r="G40" s="2"/>
      <c r="H40" s="79"/>
      <c r="I40" s="79"/>
      <c r="J40" s="79"/>
      <c r="K40" s="2"/>
      <c r="L40" s="79"/>
      <c r="M40" s="209"/>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209"/>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209"/>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209"/>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Q3:Q4"/>
    <mergeCell ref="B32:C32"/>
    <mergeCell ref="E32:E38"/>
    <mergeCell ref="E11:E13"/>
    <mergeCell ref="E15:F15"/>
    <mergeCell ref="B16:C16"/>
    <mergeCell ref="E16:F16"/>
    <mergeCell ref="E17:E18"/>
    <mergeCell ref="B18:C18"/>
    <mergeCell ref="E20:F20"/>
    <mergeCell ref="E21:E24"/>
    <mergeCell ref="E26:F26"/>
    <mergeCell ref="E27:E29"/>
    <mergeCell ref="E31:F31"/>
    <mergeCell ref="B6:C6"/>
    <mergeCell ref="E6:E9"/>
    <mergeCell ref="B2:C2"/>
    <mergeCell ref="E2:K2"/>
    <mergeCell ref="L2:O2"/>
    <mergeCell ref="B4:C5"/>
    <mergeCell ref="E5:F5"/>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B1:Y56"/>
  <sheetViews>
    <sheetView zoomScale="60" zoomScaleNormal="60" workbookViewId="0">
      <selection activeCell="Q31" sqref="Q31"/>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20" style="9" bestFit="1" customWidth="1"/>
    <col min="17" max="17" width="32.4257812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12" t="s">
        <v>144</v>
      </c>
      <c r="R2" s="27"/>
    </row>
    <row r="3" spans="2:25" ht="17.25" x14ac:dyDescent="0.25">
      <c r="E3" s="28" t="s">
        <v>32</v>
      </c>
      <c r="F3" s="30" t="s">
        <v>12</v>
      </c>
      <c r="G3" s="29" t="s">
        <v>34</v>
      </c>
      <c r="H3" s="30" t="s">
        <v>35</v>
      </c>
      <c r="I3" s="29" t="s">
        <v>28</v>
      </c>
      <c r="J3" s="37" t="s">
        <v>29</v>
      </c>
      <c r="K3" s="38" t="s">
        <v>38</v>
      </c>
      <c r="L3" s="54" t="s">
        <v>39</v>
      </c>
      <c r="M3" s="37" t="s">
        <v>40</v>
      </c>
      <c r="N3" s="205"/>
      <c r="O3" s="47" t="s">
        <v>43</v>
      </c>
      <c r="Q3" s="393" t="s">
        <v>153</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1</v>
      </c>
      <c r="H5" s="11"/>
      <c r="I5" s="5"/>
      <c r="J5" s="39"/>
      <c r="K5" s="5"/>
      <c r="M5" s="39"/>
      <c r="N5" s="5"/>
      <c r="Q5" s="393"/>
    </row>
    <row r="6" spans="2:25" x14ac:dyDescent="0.25">
      <c r="B6" s="394"/>
      <c r="C6" s="394"/>
      <c r="E6" s="395" t="s">
        <v>14</v>
      </c>
      <c r="F6" s="16" t="s">
        <v>114</v>
      </c>
      <c r="G6" s="5"/>
      <c r="H6" s="14">
        <v>0</v>
      </c>
      <c r="I6" s="5">
        <f>(J9/100)*H6</f>
        <v>0</v>
      </c>
      <c r="J6" s="115"/>
      <c r="K6" s="5"/>
      <c r="L6" s="81">
        <f>(M9/100)*H6</f>
        <v>0</v>
      </c>
      <c r="M6" s="115"/>
      <c r="N6" s="5"/>
      <c r="Q6" s="393"/>
    </row>
    <row r="7" spans="2:25" x14ac:dyDescent="0.25">
      <c r="B7" s="203"/>
      <c r="C7" s="203"/>
      <c r="E7" s="395"/>
      <c r="F7" s="15" t="s">
        <v>115</v>
      </c>
      <c r="G7" s="5"/>
      <c r="H7" s="14">
        <v>100</v>
      </c>
      <c r="I7" s="5">
        <f>(J9/100)*H7</f>
        <v>924</v>
      </c>
      <c r="J7" s="115"/>
      <c r="K7" s="5"/>
      <c r="L7" s="80">
        <f>(M9/100)*H7</f>
        <v>231</v>
      </c>
      <c r="M7" s="115"/>
      <c r="N7" s="5"/>
      <c r="Q7" s="393"/>
    </row>
    <row r="8" spans="2:25" x14ac:dyDescent="0.25">
      <c r="B8" s="5"/>
      <c r="C8" s="5"/>
      <c r="E8" s="395"/>
      <c r="F8" s="16" t="s">
        <v>104</v>
      </c>
      <c r="G8" s="5"/>
      <c r="H8" s="14">
        <v>0</v>
      </c>
      <c r="I8" s="5">
        <f>(J9/100)*H8</f>
        <v>0</v>
      </c>
      <c r="J8" s="9"/>
      <c r="K8" s="5"/>
      <c r="L8" s="81">
        <f>(M9/100)*H8</f>
        <v>0</v>
      </c>
      <c r="N8" s="5"/>
    </row>
    <row r="9" spans="2:25" x14ac:dyDescent="0.25">
      <c r="B9" s="5"/>
      <c r="C9" s="5"/>
      <c r="E9" s="395"/>
      <c r="F9" s="15" t="s">
        <v>9</v>
      </c>
      <c r="G9" s="5"/>
      <c r="H9" s="14">
        <v>0</v>
      </c>
      <c r="I9" s="5">
        <f>(J9/100)*H9</f>
        <v>0</v>
      </c>
      <c r="J9" s="115">
        <f>J13*G5</f>
        <v>924</v>
      </c>
      <c r="K9" s="5"/>
      <c r="L9" s="81">
        <f>(M9/100)*H9</f>
        <v>0</v>
      </c>
      <c r="M9" s="115">
        <f>M13*G5</f>
        <v>231</v>
      </c>
      <c r="N9" s="5"/>
    </row>
    <row r="10" spans="2:25" x14ac:dyDescent="0.25">
      <c r="B10" s="5"/>
      <c r="C10" s="5"/>
      <c r="I10" s="5"/>
      <c r="J10" s="39"/>
      <c r="K10" s="5"/>
      <c r="M10" s="39"/>
      <c r="N10" s="5"/>
    </row>
    <row r="11" spans="2:25" x14ac:dyDescent="0.25">
      <c r="B11" s="5"/>
      <c r="C11" s="5"/>
      <c r="E11" s="388" t="s">
        <v>16</v>
      </c>
      <c r="F11" s="17" t="s">
        <v>10</v>
      </c>
      <c r="G11" s="5"/>
      <c r="H11" s="14">
        <v>70</v>
      </c>
      <c r="I11" s="5">
        <f>($J$13/100)*H11</f>
        <v>646.80000000000007</v>
      </c>
      <c r="J11" s="39"/>
      <c r="K11" s="5"/>
      <c r="L11" s="80">
        <f>($M$13/100)*H11</f>
        <v>161.70000000000002</v>
      </c>
      <c r="M11" s="39"/>
      <c r="N11" s="5"/>
    </row>
    <row r="12" spans="2:25" ht="15.75" thickBot="1" x14ac:dyDescent="0.3">
      <c r="B12" s="5"/>
      <c r="C12" s="5"/>
      <c r="E12" s="388"/>
      <c r="F12" s="18" t="s">
        <v>116</v>
      </c>
      <c r="G12" s="5"/>
      <c r="H12" s="120">
        <v>30</v>
      </c>
      <c r="I12" s="5">
        <f>($J$13/100)*H12</f>
        <v>277.2</v>
      </c>
      <c r="J12" s="39"/>
      <c r="K12" s="5"/>
      <c r="L12" s="80">
        <f>($M$13/100)*H12</f>
        <v>69.3</v>
      </c>
      <c r="M12" s="39"/>
      <c r="N12" s="5"/>
    </row>
    <row r="13" spans="2:25" ht="15.75" thickBot="1" x14ac:dyDescent="0.3">
      <c r="B13" s="5"/>
      <c r="C13" s="50"/>
      <c r="D13" s="203"/>
      <c r="E13" s="388"/>
      <c r="F13" s="17" t="s">
        <v>11</v>
      </c>
      <c r="G13" s="5"/>
      <c r="H13" s="120">
        <v>0</v>
      </c>
      <c r="I13" s="5">
        <f>($J$13/100)*H13</f>
        <v>0</v>
      </c>
      <c r="J13" s="31">
        <v>924</v>
      </c>
      <c r="K13" s="5"/>
      <c r="L13" s="81">
        <f>($M$13/100)*H13</f>
        <v>0</v>
      </c>
      <c r="M13" s="49">
        <f>($J$13*1000)/O4</f>
        <v>231</v>
      </c>
      <c r="N13" s="5"/>
    </row>
    <row r="14" spans="2:25" ht="15.75" thickBot="1" x14ac:dyDescent="0.3">
      <c r="B14" s="5"/>
      <c r="C14" s="5"/>
      <c r="D14" s="5"/>
      <c r="E14" s="57"/>
      <c r="F14" s="10"/>
      <c r="G14" s="10"/>
      <c r="H14" s="115"/>
      <c r="I14" s="5"/>
      <c r="K14" s="5"/>
      <c r="N14" s="5"/>
    </row>
    <row r="15" spans="2:25" ht="15.75" thickBot="1" x14ac:dyDescent="0.3">
      <c r="D15" s="5"/>
      <c r="E15" s="389" t="s">
        <v>27</v>
      </c>
      <c r="F15" s="389"/>
      <c r="G15" s="61">
        <v>0.47</v>
      </c>
      <c r="I15" s="5"/>
      <c r="J15" s="39"/>
      <c r="K15" s="5"/>
      <c r="M15" s="39"/>
      <c r="N15" s="5"/>
      <c r="Q15" s="27"/>
    </row>
    <row r="16" spans="2:25" x14ac:dyDescent="0.25">
      <c r="B16" s="390" t="s">
        <v>5</v>
      </c>
      <c r="C16" s="390"/>
      <c r="D16" s="5"/>
      <c r="E16" s="391" t="s">
        <v>36</v>
      </c>
      <c r="F16" s="391"/>
      <c r="H16" s="40">
        <v>1</v>
      </c>
      <c r="I16" s="5"/>
      <c r="J16" s="39"/>
      <c r="K16" s="5"/>
      <c r="M16" s="39"/>
      <c r="N16" s="5"/>
    </row>
    <row r="17" spans="2:25" x14ac:dyDescent="0.25">
      <c r="D17" s="5"/>
      <c r="E17" s="389" t="s">
        <v>0</v>
      </c>
      <c r="F17" s="20" t="s">
        <v>25</v>
      </c>
      <c r="H17" s="13"/>
      <c r="I17" s="5">
        <f>(J13/100)*H16</f>
        <v>9.24</v>
      </c>
      <c r="J17" s="39"/>
      <c r="K17" s="5"/>
      <c r="L17" s="80">
        <f>(M13/100)*H16</f>
        <v>2.31</v>
      </c>
      <c r="M17" s="39"/>
      <c r="N17" s="5"/>
    </row>
    <row r="18" spans="2:25" ht="15.75" thickBot="1" x14ac:dyDescent="0.3">
      <c r="B18" s="392" t="s">
        <v>44</v>
      </c>
      <c r="C18" s="392"/>
      <c r="D18" s="5"/>
      <c r="E18" s="389"/>
      <c r="F18" s="204" t="s">
        <v>0</v>
      </c>
      <c r="H18" s="13"/>
      <c r="I18" s="46">
        <f>J18-I17</f>
        <v>425.03999999999996</v>
      </c>
      <c r="J18" s="39">
        <f>(J13*G15)</f>
        <v>434.28</v>
      </c>
      <c r="K18" s="5"/>
      <c r="L18" s="80">
        <f>M18-L17</f>
        <v>106.25999999999999</v>
      </c>
      <c r="M18" s="39">
        <f>(M13*G15)</f>
        <v>108.57</v>
      </c>
      <c r="N18" s="5"/>
    </row>
    <row r="19" spans="2:25" ht="15.75" thickBot="1" x14ac:dyDescent="0.3">
      <c r="D19" s="5"/>
      <c r="E19" s="10"/>
      <c r="I19" s="5"/>
      <c r="J19" s="39"/>
      <c r="K19" s="52">
        <f>J9+J13+J18+J29+J38</f>
        <v>2300.2979999999998</v>
      </c>
      <c r="M19" s="39"/>
      <c r="N19" s="53">
        <f>M9+M13+M18+M24+M29+M38</f>
        <v>575.07449999999994</v>
      </c>
      <c r="O19" s="56" t="str">
        <f>IF(AND(K19&gt;=2299.5,K19&lt;=2300.49),"GOOD","!NOT GOOD!")</f>
        <v>GOOD</v>
      </c>
    </row>
    <row r="20" spans="2:25" x14ac:dyDescent="0.25">
      <c r="D20" s="5"/>
      <c r="E20" s="384" t="s">
        <v>42</v>
      </c>
      <c r="F20" s="384"/>
      <c r="G20" s="60">
        <v>0</v>
      </c>
      <c r="I20" s="5"/>
      <c r="J20" s="39"/>
      <c r="K20" s="5"/>
      <c r="M20" s="39"/>
      <c r="N20" s="5"/>
    </row>
    <row r="21" spans="2:25" x14ac:dyDescent="0.25">
      <c r="D21" s="5"/>
      <c r="E21" s="385" t="s">
        <v>18</v>
      </c>
      <c r="F21" s="21" t="s">
        <v>19</v>
      </c>
      <c r="G21" s="5"/>
      <c r="H21" s="40">
        <v>0</v>
      </c>
      <c r="I21" s="78">
        <f>(G20/100)*H21</f>
        <v>0</v>
      </c>
      <c r="J21" s="39"/>
      <c r="K21" s="5"/>
      <c r="L21" s="81">
        <f>($M$24/100)*H21</f>
        <v>0</v>
      </c>
      <c r="M21" s="39"/>
      <c r="N21" s="5"/>
    </row>
    <row r="22" spans="2:25" x14ac:dyDescent="0.25">
      <c r="D22" s="5"/>
      <c r="E22" s="385"/>
      <c r="F22" s="22" t="s">
        <v>50</v>
      </c>
      <c r="G22" s="5"/>
      <c r="H22" s="40">
        <v>0</v>
      </c>
      <c r="I22" s="78">
        <f t="shared" ref="I22:I24" si="0">(G21/100)*H22</f>
        <v>0</v>
      </c>
      <c r="J22" s="39"/>
      <c r="K22" s="5"/>
      <c r="L22" s="81">
        <f>($M$24/100)*H22</f>
        <v>0</v>
      </c>
      <c r="M22" s="39"/>
      <c r="N22" s="5"/>
    </row>
    <row r="23" spans="2:25" x14ac:dyDescent="0.25">
      <c r="D23" s="5"/>
      <c r="E23" s="385"/>
      <c r="F23" s="21" t="s">
        <v>105</v>
      </c>
      <c r="G23" s="5"/>
      <c r="H23" s="40">
        <v>0</v>
      </c>
      <c r="I23" s="78">
        <f t="shared" si="0"/>
        <v>0</v>
      </c>
      <c r="J23" s="39"/>
      <c r="K23" s="5"/>
      <c r="L23" s="81">
        <f>($M$24/100)*H23</f>
        <v>0</v>
      </c>
      <c r="M23" s="39"/>
      <c r="N23" s="5"/>
    </row>
    <row r="24" spans="2:25" x14ac:dyDescent="0.25">
      <c r="D24" s="5"/>
      <c r="E24" s="385"/>
      <c r="F24" s="22" t="s">
        <v>21</v>
      </c>
      <c r="G24" s="5"/>
      <c r="H24" s="40">
        <v>0</v>
      </c>
      <c r="I24" s="78">
        <f t="shared" si="0"/>
        <v>0</v>
      </c>
      <c r="J24" s="78">
        <f>SUM(I21:I24)</f>
        <v>0</v>
      </c>
      <c r="K24" s="5"/>
      <c r="L24" s="81">
        <f>($M$24/100)*H24</f>
        <v>0</v>
      </c>
      <c r="M24" s="78">
        <f>($M$13/100)*G20</f>
        <v>0</v>
      </c>
      <c r="N24" s="5"/>
    </row>
    <row r="25" spans="2:25" x14ac:dyDescent="0.25">
      <c r="D25" s="5"/>
      <c r="E25" s="10"/>
      <c r="F25" s="5"/>
      <c r="G25" s="5"/>
      <c r="H25" s="5"/>
      <c r="I25" s="78"/>
      <c r="J25" s="39"/>
      <c r="K25" s="5"/>
      <c r="M25" s="39"/>
      <c r="N25" s="5"/>
    </row>
    <row r="26" spans="2:25" x14ac:dyDescent="0.25">
      <c r="E26" s="386" t="s">
        <v>30</v>
      </c>
      <c r="F26" s="386"/>
      <c r="G26" s="60">
        <v>0</v>
      </c>
      <c r="H26" s="79"/>
      <c r="I26" s="78"/>
      <c r="J26" s="39"/>
      <c r="K26" s="5"/>
      <c r="M26" s="39"/>
      <c r="N26" s="5"/>
    </row>
    <row r="27" spans="2:25" x14ac:dyDescent="0.25">
      <c r="E27" s="387" t="s">
        <v>6</v>
      </c>
      <c r="F27" s="23" t="s">
        <v>3</v>
      </c>
      <c r="G27" s="5"/>
      <c r="H27" s="40">
        <v>0</v>
      </c>
      <c r="I27" s="78">
        <f>($J$29/100)*H27</f>
        <v>0</v>
      </c>
      <c r="J27" s="39"/>
      <c r="K27" s="78"/>
      <c r="L27" s="81">
        <f>($M$29/100)*H27</f>
        <v>0</v>
      </c>
      <c r="M27" s="39"/>
      <c r="N27" s="5"/>
      <c r="T27" s="3"/>
      <c r="U27" s="3"/>
      <c r="X27" s="78"/>
      <c r="Y27" s="3"/>
    </row>
    <row r="28" spans="2:25" x14ac:dyDescent="0.25">
      <c r="E28" s="387"/>
      <c r="F28" s="206" t="s">
        <v>4</v>
      </c>
      <c r="H28" s="40">
        <v>0</v>
      </c>
      <c r="I28" s="78">
        <f>($J$29/100)*H28</f>
        <v>0</v>
      </c>
      <c r="J28" s="39"/>
      <c r="K28" s="5"/>
      <c r="L28" s="81">
        <f>($M$29/100)*H28</f>
        <v>0</v>
      </c>
      <c r="M28" s="39"/>
      <c r="N28" s="5"/>
    </row>
    <row r="29" spans="2:25" x14ac:dyDescent="0.25">
      <c r="E29" s="387"/>
      <c r="F29" s="24" t="s">
        <v>143</v>
      </c>
      <c r="H29" s="40">
        <v>0</v>
      </c>
      <c r="I29" s="78">
        <f>($J$29/100)*H29</f>
        <v>0</v>
      </c>
      <c r="J29" s="78">
        <f>($J$13/100)*G26</f>
        <v>0</v>
      </c>
      <c r="K29" s="5"/>
      <c r="L29" s="81">
        <f>($M$29/100)*H29</f>
        <v>0</v>
      </c>
      <c r="M29" s="78">
        <f>($M$13/100)*G26</f>
        <v>0</v>
      </c>
      <c r="N29" s="5"/>
    </row>
    <row r="30" spans="2:25" x14ac:dyDescent="0.25">
      <c r="E30" s="10"/>
      <c r="I30" s="78"/>
      <c r="J30" s="39"/>
      <c r="K30" s="5"/>
      <c r="M30" s="39"/>
      <c r="N30" s="5"/>
    </row>
    <row r="31" spans="2:25" x14ac:dyDescent="0.25">
      <c r="E31" s="381" t="s">
        <v>118</v>
      </c>
      <c r="F31" s="381"/>
      <c r="G31" s="60">
        <v>1.95</v>
      </c>
      <c r="H31" s="32"/>
      <c r="I31" s="78"/>
      <c r="J31" s="39"/>
      <c r="K31" s="5"/>
      <c r="M31" s="39"/>
      <c r="N31" s="9" t="s">
        <v>124</v>
      </c>
    </row>
    <row r="32" spans="2:25" ht="15" customHeight="1" x14ac:dyDescent="0.25">
      <c r="B32" s="382"/>
      <c r="C32" s="382"/>
      <c r="D32" s="205"/>
      <c r="E32" s="383" t="s">
        <v>120</v>
      </c>
      <c r="F32" s="59" t="s">
        <v>119</v>
      </c>
      <c r="G32" s="10"/>
      <c r="H32" s="14">
        <v>38</v>
      </c>
      <c r="I32" s="78">
        <f t="shared" ref="I32:I38" si="1">($J$38/100)*H32</f>
        <v>6.8468400000000003</v>
      </c>
      <c r="K32" s="5"/>
      <c r="L32" s="80">
        <f t="shared" ref="L32:L38" si="2">($M$38/100)*H32</f>
        <v>1.7117100000000001</v>
      </c>
      <c r="N32" s="78">
        <f>(L32/$N$19)*100</f>
        <v>0.29765013054830292</v>
      </c>
      <c r="P32" s="27"/>
      <c r="Q32" s="27"/>
      <c r="R32" s="27"/>
      <c r="S32" s="2"/>
    </row>
    <row r="33" spans="2:19" x14ac:dyDescent="0.25">
      <c r="B33" s="205"/>
      <c r="C33" s="205"/>
      <c r="D33" s="205"/>
      <c r="E33" s="383"/>
      <c r="F33" s="176" t="s">
        <v>117</v>
      </c>
      <c r="G33" s="205"/>
      <c r="H33" s="14">
        <v>62</v>
      </c>
      <c r="I33" s="78">
        <f t="shared" si="1"/>
        <v>11.17116</v>
      </c>
      <c r="J33" s="8"/>
      <c r="K33" s="205"/>
      <c r="L33" s="80">
        <f t="shared" si="2"/>
        <v>2.7927900000000001</v>
      </c>
      <c r="M33" s="8"/>
      <c r="N33" s="78">
        <f t="shared" ref="N33:N38" si="3">(L33/$N$19)*100</f>
        <v>0.4856396866840732</v>
      </c>
      <c r="O33" s="8"/>
      <c r="P33" s="2"/>
      <c r="Q33" s="205"/>
      <c r="R33" s="2"/>
      <c r="S33" s="2"/>
    </row>
    <row r="34" spans="2:19" x14ac:dyDescent="0.25">
      <c r="B34" s="205"/>
      <c r="C34" s="205"/>
      <c r="D34" s="205"/>
      <c r="E34" s="383"/>
      <c r="F34" s="175" t="s">
        <v>123</v>
      </c>
      <c r="G34" s="205"/>
      <c r="H34" s="14">
        <v>0</v>
      </c>
      <c r="I34" s="78">
        <f t="shared" si="1"/>
        <v>0</v>
      </c>
      <c r="J34" s="8"/>
      <c r="K34" s="205"/>
      <c r="L34" s="81">
        <f t="shared" si="2"/>
        <v>0</v>
      </c>
      <c r="M34" s="8"/>
      <c r="N34" s="78">
        <f t="shared" si="3"/>
        <v>0</v>
      </c>
      <c r="O34" s="8"/>
      <c r="P34" s="2"/>
      <c r="Q34" s="205"/>
      <c r="R34" s="2"/>
      <c r="S34" s="2"/>
    </row>
    <row r="35" spans="2:19" x14ac:dyDescent="0.25">
      <c r="B35" s="205"/>
      <c r="C35" s="205"/>
      <c r="D35" s="205"/>
      <c r="E35" s="383"/>
      <c r="F35" s="177" t="s">
        <v>121</v>
      </c>
      <c r="G35" s="205"/>
      <c r="H35" s="14">
        <v>0</v>
      </c>
      <c r="I35" s="78">
        <f t="shared" si="1"/>
        <v>0</v>
      </c>
      <c r="J35" s="8"/>
      <c r="K35" s="205"/>
      <c r="L35" s="81">
        <f t="shared" si="2"/>
        <v>0</v>
      </c>
      <c r="M35" s="8"/>
      <c r="N35" s="78">
        <f t="shared" si="3"/>
        <v>0</v>
      </c>
      <c r="O35" s="8"/>
      <c r="P35" s="2"/>
      <c r="Q35" s="205"/>
      <c r="R35" s="2"/>
      <c r="S35" s="2"/>
    </row>
    <row r="36" spans="2:19" x14ac:dyDescent="0.25">
      <c r="B36" s="205"/>
      <c r="C36" s="205"/>
      <c r="D36" s="205"/>
      <c r="E36" s="383"/>
      <c r="F36" s="178" t="s">
        <v>122</v>
      </c>
      <c r="G36" s="205"/>
      <c r="H36" s="14">
        <v>0</v>
      </c>
      <c r="I36" s="78">
        <f t="shared" si="1"/>
        <v>0</v>
      </c>
      <c r="J36" s="9"/>
      <c r="K36" s="205"/>
      <c r="L36" s="81">
        <f t="shared" si="2"/>
        <v>0</v>
      </c>
      <c r="N36" s="78">
        <f t="shared" si="3"/>
        <v>0</v>
      </c>
      <c r="O36" s="8"/>
      <c r="P36" s="2"/>
      <c r="Q36" s="205"/>
      <c r="R36" s="2"/>
      <c r="S36" s="2"/>
    </row>
    <row r="37" spans="2:19" x14ac:dyDescent="0.25">
      <c r="B37" s="205"/>
      <c r="C37" s="205"/>
      <c r="D37" s="205"/>
      <c r="E37" s="383"/>
      <c r="F37" s="177" t="s">
        <v>136</v>
      </c>
      <c r="G37" s="205"/>
      <c r="H37" s="14">
        <v>0</v>
      </c>
      <c r="I37" s="78">
        <f t="shared" si="1"/>
        <v>0</v>
      </c>
      <c r="J37" s="78"/>
      <c r="K37" s="205"/>
      <c r="L37" s="81">
        <f t="shared" si="2"/>
        <v>0</v>
      </c>
      <c r="M37" s="78"/>
      <c r="N37" s="78">
        <f t="shared" si="3"/>
        <v>0</v>
      </c>
      <c r="O37" s="8"/>
      <c r="P37" s="2"/>
      <c r="Q37" s="205"/>
      <c r="R37" s="2"/>
      <c r="S37" s="2"/>
    </row>
    <row r="38" spans="2:19" x14ac:dyDescent="0.25">
      <c r="B38" s="205"/>
      <c r="C38" s="205"/>
      <c r="D38" s="205"/>
      <c r="E38" s="383"/>
      <c r="F38" s="178" t="s">
        <v>141</v>
      </c>
      <c r="G38" s="205"/>
      <c r="H38" s="14">
        <v>0</v>
      </c>
      <c r="I38" s="78">
        <f t="shared" si="1"/>
        <v>0</v>
      </c>
      <c r="J38" s="78">
        <f>J13*(G31/100)</f>
        <v>18.018000000000001</v>
      </c>
      <c r="K38" s="205"/>
      <c r="L38" s="81">
        <f t="shared" si="2"/>
        <v>0</v>
      </c>
      <c r="M38" s="78">
        <f>($M$13/100)*G31</f>
        <v>4.5045000000000002</v>
      </c>
      <c r="N38" s="78">
        <f t="shared" si="3"/>
        <v>0</v>
      </c>
      <c r="O38" s="194">
        <f>SUM(N32:N38)</f>
        <v>0.78328981723237612</v>
      </c>
      <c r="P38" s="9" t="s">
        <v>128</v>
      </c>
      <c r="Q38" s="205"/>
      <c r="R38" s="2"/>
      <c r="S38" s="2"/>
    </row>
    <row r="39" spans="2:19" x14ac:dyDescent="0.25">
      <c r="B39" s="2"/>
      <c r="C39" s="2"/>
      <c r="D39" s="2"/>
      <c r="E39" s="32"/>
      <c r="F39" s="79"/>
      <c r="G39" s="2"/>
      <c r="H39" s="79"/>
      <c r="I39" s="79"/>
      <c r="J39" s="79"/>
      <c r="K39" s="2"/>
      <c r="L39" s="79"/>
      <c r="M39" s="205"/>
      <c r="O39" s="2"/>
      <c r="P39" s="2"/>
      <c r="Q39" s="2"/>
      <c r="R39" s="2"/>
      <c r="S39" s="2"/>
    </row>
    <row r="40" spans="2:19" x14ac:dyDescent="0.25">
      <c r="B40" s="2"/>
      <c r="C40" s="2"/>
      <c r="D40" s="2"/>
      <c r="E40" s="32"/>
      <c r="F40" s="79"/>
      <c r="G40" s="2"/>
      <c r="H40" s="79"/>
      <c r="I40" s="79"/>
      <c r="J40" s="79"/>
      <c r="K40" s="2"/>
      <c r="L40" s="79"/>
      <c r="M40" s="205"/>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205"/>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205"/>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205"/>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Q3:Q7"/>
    <mergeCell ref="B32:C32"/>
    <mergeCell ref="E32:E38"/>
    <mergeCell ref="E11:E13"/>
    <mergeCell ref="E15:F15"/>
    <mergeCell ref="B16:C16"/>
    <mergeCell ref="E16:F16"/>
    <mergeCell ref="E17:E18"/>
    <mergeCell ref="B18:C18"/>
    <mergeCell ref="E20:F20"/>
    <mergeCell ref="E21:E24"/>
    <mergeCell ref="E26:F26"/>
    <mergeCell ref="E27:E29"/>
    <mergeCell ref="E31:F31"/>
    <mergeCell ref="B6:C6"/>
    <mergeCell ref="E6:E9"/>
    <mergeCell ref="B2:C2"/>
    <mergeCell ref="E2:K2"/>
    <mergeCell ref="L2:O2"/>
    <mergeCell ref="B4:C5"/>
    <mergeCell ref="E5:F5"/>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B1:Y56"/>
  <sheetViews>
    <sheetView zoomScale="60" zoomScaleNormal="60" workbookViewId="0">
      <selection activeCell="H20" sqref="H20"/>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20" style="9" bestFit="1" customWidth="1"/>
    <col min="17" max="17" width="38.14062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12" t="s">
        <v>144</v>
      </c>
      <c r="R2" s="27"/>
    </row>
    <row r="3" spans="2:25" ht="17.25" x14ac:dyDescent="0.25">
      <c r="E3" s="28" t="s">
        <v>32</v>
      </c>
      <c r="F3" s="30" t="s">
        <v>12</v>
      </c>
      <c r="G3" s="29" t="s">
        <v>34</v>
      </c>
      <c r="H3" s="30" t="s">
        <v>35</v>
      </c>
      <c r="I3" s="29" t="s">
        <v>28</v>
      </c>
      <c r="J3" s="37" t="s">
        <v>29</v>
      </c>
      <c r="K3" s="38" t="s">
        <v>38</v>
      </c>
      <c r="L3" s="54" t="s">
        <v>39</v>
      </c>
      <c r="M3" s="37" t="s">
        <v>40</v>
      </c>
      <c r="N3" s="214"/>
      <c r="O3" s="47" t="s">
        <v>43</v>
      </c>
      <c r="Q3" s="393" t="s">
        <v>148</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1</v>
      </c>
      <c r="H5" s="11"/>
      <c r="I5" s="5"/>
      <c r="J5" s="39"/>
      <c r="K5" s="5"/>
      <c r="M5" s="39"/>
      <c r="N5" s="5"/>
      <c r="Q5" s="393"/>
    </row>
    <row r="6" spans="2:25" x14ac:dyDescent="0.25">
      <c r="B6" s="394"/>
      <c r="C6" s="394"/>
      <c r="E6" s="395" t="s">
        <v>14</v>
      </c>
      <c r="F6" s="16" t="s">
        <v>114</v>
      </c>
      <c r="G6" s="5"/>
      <c r="H6" s="14">
        <v>0</v>
      </c>
      <c r="I6" s="5">
        <f>(J9/100)*H6</f>
        <v>0</v>
      </c>
      <c r="J6" s="115"/>
      <c r="K6" s="5"/>
      <c r="L6" s="81">
        <f>(M9/100)*H6</f>
        <v>0</v>
      </c>
      <c r="M6" s="115"/>
      <c r="N6" s="5"/>
      <c r="Q6" s="393"/>
    </row>
    <row r="7" spans="2:25" x14ac:dyDescent="0.25">
      <c r="B7" s="211"/>
      <c r="C7" s="211"/>
      <c r="E7" s="395"/>
      <c r="F7" s="15" t="s">
        <v>115</v>
      </c>
      <c r="G7" s="5"/>
      <c r="H7" s="14">
        <v>100</v>
      </c>
      <c r="I7" s="5">
        <f>(J9/100)*H7</f>
        <v>845.5</v>
      </c>
      <c r="J7" s="115"/>
      <c r="K7" s="5"/>
      <c r="L7" s="80">
        <f>(M9/100)*H7</f>
        <v>211.375</v>
      </c>
      <c r="M7" s="115"/>
      <c r="N7" s="5"/>
      <c r="Q7" s="393"/>
    </row>
    <row r="8" spans="2:25" x14ac:dyDescent="0.25">
      <c r="B8" s="5"/>
      <c r="C8" s="5"/>
      <c r="E8" s="395"/>
      <c r="F8" s="16" t="s">
        <v>104</v>
      </c>
      <c r="G8" s="5"/>
      <c r="H8" s="14">
        <v>0</v>
      </c>
      <c r="I8" s="5">
        <f>(J9/100)*H8</f>
        <v>0</v>
      </c>
      <c r="J8" s="9"/>
      <c r="K8" s="5"/>
      <c r="L8" s="81">
        <f>(M9/100)*H8</f>
        <v>0</v>
      </c>
      <c r="N8" s="5"/>
    </row>
    <row r="9" spans="2:25" x14ac:dyDescent="0.25">
      <c r="B9" s="5"/>
      <c r="C9" s="5"/>
      <c r="E9" s="395"/>
      <c r="F9" s="15" t="s">
        <v>9</v>
      </c>
      <c r="G9" s="5"/>
      <c r="H9" s="14">
        <v>0</v>
      </c>
      <c r="I9" s="5">
        <f>(J9/100)*H9</f>
        <v>0</v>
      </c>
      <c r="J9" s="115">
        <f>J13*G5</f>
        <v>845.5</v>
      </c>
      <c r="K9" s="5"/>
      <c r="L9" s="81">
        <f>(M9/100)*H9</f>
        <v>0</v>
      </c>
      <c r="M9" s="115">
        <f>M13*G5</f>
        <v>211.375</v>
      </c>
      <c r="N9" s="5"/>
    </row>
    <row r="10" spans="2:25" x14ac:dyDescent="0.25">
      <c r="B10" s="5"/>
      <c r="C10" s="5"/>
      <c r="I10" s="5"/>
      <c r="J10" s="39"/>
      <c r="K10" s="5"/>
      <c r="M10" s="39"/>
      <c r="N10" s="5"/>
    </row>
    <row r="11" spans="2:25" x14ac:dyDescent="0.25">
      <c r="B11" s="5"/>
      <c r="C11" s="5"/>
      <c r="E11" s="388" t="s">
        <v>16</v>
      </c>
      <c r="F11" s="17" t="s">
        <v>10</v>
      </c>
      <c r="G11" s="5"/>
      <c r="H11" s="14">
        <v>70</v>
      </c>
      <c r="I11" s="5">
        <f>($J$13/100)*H11</f>
        <v>591.85</v>
      </c>
      <c r="J11" s="39"/>
      <c r="K11" s="5"/>
      <c r="L11" s="80">
        <f>($M$13/100)*H11</f>
        <v>147.96250000000001</v>
      </c>
      <c r="M11" s="39"/>
      <c r="N11" s="5"/>
    </row>
    <row r="12" spans="2:25" ht="15.75" thickBot="1" x14ac:dyDescent="0.3">
      <c r="B12" s="5"/>
      <c r="C12" s="5"/>
      <c r="E12" s="388"/>
      <c r="F12" s="18" t="s">
        <v>116</v>
      </c>
      <c r="G12" s="5"/>
      <c r="H12" s="120">
        <v>30</v>
      </c>
      <c r="I12" s="5">
        <f>($J$13/100)*H12</f>
        <v>253.65</v>
      </c>
      <c r="J12" s="39"/>
      <c r="K12" s="5"/>
      <c r="L12" s="80">
        <f>($M$13/100)*H12</f>
        <v>63.412500000000001</v>
      </c>
      <c r="M12" s="39"/>
      <c r="N12" s="5"/>
    </row>
    <row r="13" spans="2:25" ht="15.75" thickBot="1" x14ac:dyDescent="0.3">
      <c r="B13" s="5"/>
      <c r="C13" s="50"/>
      <c r="D13" s="211"/>
      <c r="E13" s="388"/>
      <c r="F13" s="17" t="s">
        <v>11</v>
      </c>
      <c r="G13" s="5"/>
      <c r="H13" s="120">
        <v>0</v>
      </c>
      <c r="I13" s="5">
        <f>($J$13/100)*H13</f>
        <v>0</v>
      </c>
      <c r="J13" s="31">
        <v>845.5</v>
      </c>
      <c r="K13" s="5"/>
      <c r="L13" s="81">
        <f>($M$13/100)*H13</f>
        <v>0</v>
      </c>
      <c r="M13" s="49">
        <f>($J$13*1000)/O4</f>
        <v>211.375</v>
      </c>
      <c r="N13" s="5"/>
    </row>
    <row r="14" spans="2:25" ht="15.75" thickBot="1" x14ac:dyDescent="0.3">
      <c r="B14" s="5"/>
      <c r="C14" s="5"/>
      <c r="D14" s="5"/>
      <c r="E14" s="57"/>
      <c r="F14" s="10"/>
      <c r="G14" s="10"/>
      <c r="H14" s="115"/>
      <c r="I14" s="5"/>
      <c r="K14" s="5"/>
      <c r="N14" s="5"/>
    </row>
    <row r="15" spans="2:25" ht="15.75" thickBot="1" x14ac:dyDescent="0.3">
      <c r="D15" s="5"/>
      <c r="E15" s="389" t="s">
        <v>27</v>
      </c>
      <c r="F15" s="389"/>
      <c r="G15" s="61">
        <v>0.47</v>
      </c>
      <c r="I15" s="5"/>
      <c r="J15" s="39"/>
      <c r="K15" s="5"/>
      <c r="M15" s="39"/>
      <c r="N15" s="5"/>
      <c r="Q15" s="27"/>
    </row>
    <row r="16" spans="2:25" x14ac:dyDescent="0.25">
      <c r="B16" s="390" t="s">
        <v>5</v>
      </c>
      <c r="C16" s="390"/>
      <c r="D16" s="5"/>
      <c r="E16" s="391" t="s">
        <v>36</v>
      </c>
      <c r="F16" s="391"/>
      <c r="H16" s="40">
        <v>1</v>
      </c>
      <c r="I16" s="5"/>
      <c r="J16" s="39"/>
      <c r="K16" s="5"/>
      <c r="M16" s="39"/>
      <c r="N16" s="5"/>
    </row>
    <row r="17" spans="2:25" x14ac:dyDescent="0.25">
      <c r="D17" s="5"/>
      <c r="E17" s="389" t="s">
        <v>0</v>
      </c>
      <c r="F17" s="20" t="s">
        <v>25</v>
      </c>
      <c r="H17" s="13"/>
      <c r="I17" s="5">
        <f>(J13/100)*H16</f>
        <v>8.4550000000000001</v>
      </c>
      <c r="J17" s="39"/>
      <c r="K17" s="5"/>
      <c r="L17" s="80">
        <f>(M13/100)*H16</f>
        <v>2.11375</v>
      </c>
      <c r="M17" s="39"/>
      <c r="N17" s="5"/>
    </row>
    <row r="18" spans="2:25" ht="15.75" thickBot="1" x14ac:dyDescent="0.3">
      <c r="B18" s="392" t="s">
        <v>44</v>
      </c>
      <c r="C18" s="392"/>
      <c r="D18" s="5"/>
      <c r="E18" s="389"/>
      <c r="F18" s="213" t="s">
        <v>0</v>
      </c>
      <c r="H18" s="13"/>
      <c r="I18" s="46">
        <f>J18-I17</f>
        <v>388.93</v>
      </c>
      <c r="J18" s="39">
        <f>(J13*G15)</f>
        <v>397.38499999999999</v>
      </c>
      <c r="K18" s="5"/>
      <c r="L18" s="80">
        <f>M18-L17</f>
        <v>97.232500000000002</v>
      </c>
      <c r="M18" s="39">
        <f>(M13*G15)</f>
        <v>99.346249999999998</v>
      </c>
      <c r="N18" s="5"/>
    </row>
    <row r="19" spans="2:25" ht="15.75" thickBot="1" x14ac:dyDescent="0.3">
      <c r="D19" s="5"/>
      <c r="E19" s="10"/>
      <c r="I19" s="5"/>
      <c r="J19" s="39"/>
      <c r="K19" s="52">
        <f>J9+J13+J18+J38</f>
        <v>2299.7600000000002</v>
      </c>
      <c r="M19" s="39"/>
      <c r="N19" s="53">
        <f>M9+M13+M18+M24+M29+M38</f>
        <v>574.94000000000005</v>
      </c>
      <c r="O19" s="56" t="str">
        <f>IF(AND(K19&gt;=2299.5,K19&lt;=2300.49),"GOOD","!NOT GOOD!")</f>
        <v>GOOD</v>
      </c>
    </row>
    <row r="20" spans="2:25" x14ac:dyDescent="0.25">
      <c r="D20" s="5"/>
      <c r="E20" s="384" t="s">
        <v>42</v>
      </c>
      <c r="F20" s="384"/>
      <c r="G20" s="60">
        <v>0</v>
      </c>
      <c r="I20" s="5"/>
      <c r="J20" s="39"/>
      <c r="K20" s="5"/>
      <c r="M20" s="39"/>
      <c r="N20" s="5"/>
    </row>
    <row r="21" spans="2:25" x14ac:dyDescent="0.25">
      <c r="D21" s="5"/>
      <c r="E21" s="385" t="s">
        <v>18</v>
      </c>
      <c r="F21" s="21" t="s">
        <v>19</v>
      </c>
      <c r="G21" s="5"/>
      <c r="H21" s="40">
        <v>0</v>
      </c>
      <c r="I21" s="78">
        <f>(G20/100)*H21</f>
        <v>0</v>
      </c>
      <c r="J21" s="39"/>
      <c r="K21" s="5"/>
      <c r="L21" s="81">
        <f>($M$24/100)*H21</f>
        <v>0</v>
      </c>
      <c r="M21" s="39"/>
      <c r="N21" s="5"/>
    </row>
    <row r="22" spans="2:25" x14ac:dyDescent="0.25">
      <c r="D22" s="5"/>
      <c r="E22" s="385"/>
      <c r="F22" s="22" t="s">
        <v>50</v>
      </c>
      <c r="G22" s="5"/>
      <c r="H22" s="40">
        <v>0</v>
      </c>
      <c r="I22" s="78">
        <f t="shared" ref="I22:I24" si="0">(G21/100)*H22</f>
        <v>0</v>
      </c>
      <c r="J22" s="39"/>
      <c r="K22" s="5"/>
      <c r="L22" s="81">
        <f>($M$24/100)*H22</f>
        <v>0</v>
      </c>
      <c r="M22" s="39"/>
      <c r="N22" s="5"/>
    </row>
    <row r="23" spans="2:25" x14ac:dyDescent="0.25">
      <c r="D23" s="5"/>
      <c r="E23" s="385"/>
      <c r="F23" s="21" t="s">
        <v>105</v>
      </c>
      <c r="G23" s="5"/>
      <c r="H23" s="40">
        <v>0</v>
      </c>
      <c r="I23" s="78">
        <f t="shared" si="0"/>
        <v>0</v>
      </c>
      <c r="J23" s="39"/>
      <c r="K23" s="5"/>
      <c r="L23" s="81">
        <f>($M$24/100)*H23</f>
        <v>0</v>
      </c>
      <c r="M23" s="39"/>
      <c r="N23" s="5"/>
    </row>
    <row r="24" spans="2:25" x14ac:dyDescent="0.25">
      <c r="D24" s="5"/>
      <c r="E24" s="385"/>
      <c r="F24" s="22" t="s">
        <v>21</v>
      </c>
      <c r="G24" s="5"/>
      <c r="H24" s="40">
        <v>0</v>
      </c>
      <c r="I24" s="78">
        <f t="shared" si="0"/>
        <v>0</v>
      </c>
      <c r="J24" s="78">
        <f>SUM(I21:I24)</f>
        <v>0</v>
      </c>
      <c r="K24" s="5"/>
      <c r="L24" s="81">
        <f>($M$24/100)*H24</f>
        <v>0</v>
      </c>
      <c r="M24" s="78">
        <f>($M$13/100)*G20</f>
        <v>0</v>
      </c>
      <c r="N24" s="5"/>
    </row>
    <row r="25" spans="2:25" x14ac:dyDescent="0.25">
      <c r="D25" s="5"/>
      <c r="E25" s="10"/>
      <c r="F25" s="5"/>
      <c r="G25" s="5"/>
      <c r="H25" s="5"/>
      <c r="I25" s="78"/>
      <c r="J25" s="39"/>
      <c r="K25" s="5"/>
      <c r="M25" s="39"/>
      <c r="N25" s="5"/>
    </row>
    <row r="26" spans="2:25" x14ac:dyDescent="0.25">
      <c r="E26" s="386" t="s">
        <v>30</v>
      </c>
      <c r="F26" s="386"/>
      <c r="G26" s="60">
        <v>0</v>
      </c>
      <c r="H26" s="79"/>
      <c r="I26" s="78"/>
      <c r="J26" s="39"/>
      <c r="K26" s="5"/>
      <c r="M26" s="39"/>
      <c r="N26" s="5"/>
    </row>
    <row r="27" spans="2:25" x14ac:dyDescent="0.25">
      <c r="E27" s="387" t="s">
        <v>6</v>
      </c>
      <c r="F27" s="23" t="s">
        <v>3</v>
      </c>
      <c r="G27" s="5"/>
      <c r="H27" s="40">
        <v>0</v>
      </c>
      <c r="I27" s="78">
        <f>($J$29/100)*H27</f>
        <v>0</v>
      </c>
      <c r="J27" s="39"/>
      <c r="K27" s="78"/>
      <c r="L27" s="81">
        <f>($M$29/100)*H27</f>
        <v>0</v>
      </c>
      <c r="M27" s="39"/>
      <c r="N27" s="5"/>
      <c r="T27" s="3"/>
      <c r="U27" s="3"/>
      <c r="X27" s="78"/>
      <c r="Y27" s="3"/>
    </row>
    <row r="28" spans="2:25" x14ac:dyDescent="0.25">
      <c r="E28" s="387"/>
      <c r="F28" s="215" t="s">
        <v>4</v>
      </c>
      <c r="H28" s="40">
        <v>0</v>
      </c>
      <c r="I28" s="78">
        <f>($J$29/100)*H28</f>
        <v>0</v>
      </c>
      <c r="J28" s="39"/>
      <c r="K28" s="5"/>
      <c r="L28" s="81">
        <f>($M$29/100)*H28</f>
        <v>0</v>
      </c>
      <c r="M28" s="39"/>
      <c r="N28" s="5"/>
    </row>
    <row r="29" spans="2:25" x14ac:dyDescent="0.25">
      <c r="E29" s="387"/>
      <c r="F29" s="24" t="s">
        <v>143</v>
      </c>
      <c r="H29" s="40">
        <v>0</v>
      </c>
      <c r="I29" s="78">
        <f>($J$29/100)*H29</f>
        <v>0</v>
      </c>
      <c r="J29" s="78">
        <f>($J$13/100)*G26</f>
        <v>0</v>
      </c>
      <c r="K29" s="5"/>
      <c r="L29" s="81">
        <f>($M$29/100)*H29</f>
        <v>0</v>
      </c>
      <c r="M29" s="78">
        <f>($M$13/100)*G26</f>
        <v>0</v>
      </c>
      <c r="N29" s="5"/>
    </row>
    <row r="30" spans="2:25" x14ac:dyDescent="0.25">
      <c r="E30" s="10"/>
      <c r="I30" s="78"/>
      <c r="J30" s="39"/>
      <c r="K30" s="5"/>
      <c r="M30" s="39"/>
      <c r="N30" s="5"/>
    </row>
    <row r="31" spans="2:25" x14ac:dyDescent="0.25">
      <c r="E31" s="381" t="s">
        <v>118</v>
      </c>
      <c r="F31" s="381"/>
      <c r="G31" s="60">
        <v>25</v>
      </c>
      <c r="H31" s="32"/>
      <c r="I31" s="78"/>
      <c r="J31" s="39"/>
      <c r="K31" s="5"/>
      <c r="M31" s="39"/>
      <c r="N31" s="9" t="s">
        <v>124</v>
      </c>
    </row>
    <row r="32" spans="2:25" ht="15" customHeight="1" x14ac:dyDescent="0.25">
      <c r="B32" s="382"/>
      <c r="C32" s="382"/>
      <c r="D32" s="214"/>
      <c r="E32" s="383" t="s">
        <v>120</v>
      </c>
      <c r="F32" s="59" t="s">
        <v>119</v>
      </c>
      <c r="G32" s="10"/>
      <c r="H32" s="120">
        <v>3.4</v>
      </c>
      <c r="I32" s="78">
        <f t="shared" ref="I32:I38" si="1">($J$38/100)*H32</f>
        <v>7.18675</v>
      </c>
      <c r="K32" s="5"/>
      <c r="L32" s="80">
        <f t="shared" ref="L32:L38" si="2">($M$38/100)*H32</f>
        <v>1.7966875</v>
      </c>
      <c r="N32" s="78">
        <f>(L32/$N$19)*100</f>
        <v>0.3125</v>
      </c>
      <c r="P32" s="27"/>
      <c r="Q32" s="27"/>
      <c r="R32" s="27"/>
      <c r="S32" s="2"/>
    </row>
    <row r="33" spans="2:19" x14ac:dyDescent="0.25">
      <c r="B33" s="214"/>
      <c r="C33" s="214"/>
      <c r="D33" s="214"/>
      <c r="E33" s="383"/>
      <c r="F33" s="176" t="s">
        <v>117</v>
      </c>
      <c r="G33" s="214"/>
      <c r="H33" s="120">
        <v>5.2</v>
      </c>
      <c r="I33" s="78">
        <f t="shared" si="1"/>
        <v>10.9915</v>
      </c>
      <c r="J33" s="8"/>
      <c r="K33" s="214"/>
      <c r="L33" s="80">
        <f t="shared" si="2"/>
        <v>2.7478750000000001</v>
      </c>
      <c r="M33" s="8"/>
      <c r="N33" s="78">
        <f t="shared" ref="N33:N38" si="3">(L33/$N$19)*100</f>
        <v>0.4779411764705882</v>
      </c>
      <c r="O33" s="8"/>
      <c r="P33" s="2"/>
      <c r="Q33" s="214"/>
      <c r="R33" s="2"/>
      <c r="S33" s="2"/>
    </row>
    <row r="34" spans="2:19" x14ac:dyDescent="0.25">
      <c r="B34" s="214"/>
      <c r="C34" s="214"/>
      <c r="D34" s="214"/>
      <c r="E34" s="383"/>
      <c r="F34" s="175" t="s">
        <v>123</v>
      </c>
      <c r="G34" s="214"/>
      <c r="H34" s="120">
        <v>0</v>
      </c>
      <c r="I34" s="78">
        <f t="shared" si="1"/>
        <v>0</v>
      </c>
      <c r="J34" s="8"/>
      <c r="K34" s="214"/>
      <c r="L34" s="81">
        <f t="shared" si="2"/>
        <v>0</v>
      </c>
      <c r="M34" s="8"/>
      <c r="N34" s="78">
        <f t="shared" si="3"/>
        <v>0</v>
      </c>
      <c r="O34" s="8"/>
      <c r="P34" s="2"/>
      <c r="Q34" s="214"/>
      <c r="R34" s="2"/>
      <c r="S34" s="2"/>
    </row>
    <row r="35" spans="2:19" x14ac:dyDescent="0.25">
      <c r="B35" s="214"/>
      <c r="C35" s="214"/>
      <c r="D35" s="214"/>
      <c r="E35" s="383"/>
      <c r="F35" s="177" t="s">
        <v>121</v>
      </c>
      <c r="G35" s="214"/>
      <c r="H35" s="120">
        <v>0</v>
      </c>
      <c r="I35" s="78">
        <f t="shared" si="1"/>
        <v>0</v>
      </c>
      <c r="J35" s="8"/>
      <c r="K35" s="214"/>
      <c r="L35" s="81">
        <f t="shared" si="2"/>
        <v>0</v>
      </c>
      <c r="M35" s="8"/>
      <c r="N35" s="78">
        <f t="shared" si="3"/>
        <v>0</v>
      </c>
      <c r="O35" s="8"/>
      <c r="P35" s="2"/>
      <c r="Q35" s="214"/>
      <c r="R35" s="2"/>
      <c r="S35" s="2"/>
    </row>
    <row r="36" spans="2:19" x14ac:dyDescent="0.25">
      <c r="B36" s="214"/>
      <c r="C36" s="214"/>
      <c r="D36" s="214"/>
      <c r="E36" s="383"/>
      <c r="F36" s="178" t="s">
        <v>122</v>
      </c>
      <c r="G36" s="214"/>
      <c r="H36" s="120">
        <v>0</v>
      </c>
      <c r="I36" s="78">
        <f t="shared" si="1"/>
        <v>0</v>
      </c>
      <c r="J36" s="9"/>
      <c r="K36" s="214"/>
      <c r="L36" s="81">
        <f t="shared" si="2"/>
        <v>0</v>
      </c>
      <c r="N36" s="78">
        <f t="shared" si="3"/>
        <v>0</v>
      </c>
      <c r="O36" s="8"/>
      <c r="P36" s="2"/>
      <c r="Q36" s="214"/>
      <c r="R36" s="2"/>
      <c r="S36" s="2"/>
    </row>
    <row r="37" spans="2:19" x14ac:dyDescent="0.25">
      <c r="B37" s="214"/>
      <c r="C37" s="214"/>
      <c r="D37" s="214"/>
      <c r="E37" s="383"/>
      <c r="F37" s="177" t="s">
        <v>136</v>
      </c>
      <c r="G37" s="214"/>
      <c r="H37" s="120">
        <v>0</v>
      </c>
      <c r="I37" s="78">
        <f t="shared" si="1"/>
        <v>0</v>
      </c>
      <c r="J37" s="78"/>
      <c r="K37" s="214"/>
      <c r="L37" s="81">
        <f t="shared" si="2"/>
        <v>0</v>
      </c>
      <c r="M37" s="78"/>
      <c r="N37" s="78">
        <f t="shared" si="3"/>
        <v>0</v>
      </c>
      <c r="O37" s="8"/>
      <c r="P37" s="2"/>
      <c r="Q37" s="214"/>
      <c r="R37" s="2"/>
      <c r="S37" s="2"/>
    </row>
    <row r="38" spans="2:19" x14ac:dyDescent="0.25">
      <c r="B38" s="214"/>
      <c r="C38" s="214"/>
      <c r="D38" s="214"/>
      <c r="E38" s="383"/>
      <c r="F38" s="178" t="s">
        <v>142</v>
      </c>
      <c r="G38" s="214"/>
      <c r="H38" s="120">
        <v>91.4</v>
      </c>
      <c r="I38" s="78">
        <f t="shared" si="1"/>
        <v>193.19675000000001</v>
      </c>
      <c r="J38" s="78">
        <f>J13*(G31/100)</f>
        <v>211.375</v>
      </c>
      <c r="K38" s="214"/>
      <c r="L38" s="80">
        <f t="shared" si="2"/>
        <v>48.299187500000002</v>
      </c>
      <c r="M38" s="78">
        <f>($M$13/100)*G31</f>
        <v>52.84375</v>
      </c>
      <c r="N38" s="78">
        <f t="shared" si="3"/>
        <v>8.4007352941176467</v>
      </c>
      <c r="O38" s="194">
        <f>SUM(N32:N38)</f>
        <v>9.1911764705882355</v>
      </c>
      <c r="P38" s="9" t="s">
        <v>128</v>
      </c>
      <c r="Q38" s="214"/>
      <c r="R38" s="2"/>
      <c r="S38" s="2"/>
    </row>
    <row r="39" spans="2:19" x14ac:dyDescent="0.25">
      <c r="B39" s="2"/>
      <c r="C39" s="2"/>
      <c r="D39" s="2"/>
      <c r="E39" s="32"/>
      <c r="F39" s="79"/>
      <c r="G39" s="2"/>
      <c r="H39" s="79"/>
      <c r="I39" s="79"/>
      <c r="J39" s="79"/>
      <c r="K39" s="2"/>
      <c r="L39" s="79"/>
      <c r="M39" s="214"/>
      <c r="O39" s="2"/>
      <c r="P39" s="2"/>
      <c r="Q39" s="2"/>
      <c r="R39" s="2"/>
      <c r="S39" s="2"/>
    </row>
    <row r="40" spans="2:19" x14ac:dyDescent="0.25">
      <c r="B40" s="2"/>
      <c r="C40" s="2"/>
      <c r="D40" s="2"/>
      <c r="E40" s="32"/>
      <c r="F40" s="79"/>
      <c r="G40" s="2"/>
      <c r="H40" s="79"/>
      <c r="I40" s="79"/>
      <c r="J40" s="79"/>
      <c r="K40" s="2"/>
      <c r="L40" s="79"/>
      <c r="M40" s="214"/>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214"/>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214"/>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214"/>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Q3:Q7"/>
    <mergeCell ref="B6:C6"/>
    <mergeCell ref="E6:E9"/>
    <mergeCell ref="B2:C2"/>
    <mergeCell ref="E2:K2"/>
    <mergeCell ref="L2:O2"/>
    <mergeCell ref="B4:C5"/>
    <mergeCell ref="E5:F5"/>
    <mergeCell ref="B32:C32"/>
    <mergeCell ref="E32:E38"/>
    <mergeCell ref="E11:E13"/>
    <mergeCell ref="E15:F15"/>
    <mergeCell ref="B16:C16"/>
    <mergeCell ref="E16:F16"/>
    <mergeCell ref="E17:E18"/>
    <mergeCell ref="B18:C18"/>
    <mergeCell ref="E20:F20"/>
    <mergeCell ref="E21:E24"/>
    <mergeCell ref="E26:F26"/>
    <mergeCell ref="E27:E29"/>
    <mergeCell ref="E31:F31"/>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B1:Y56"/>
  <sheetViews>
    <sheetView zoomScale="60" zoomScaleNormal="60" workbookViewId="0">
      <selection activeCell="P56" sqref="P56"/>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20" style="9" bestFit="1" customWidth="1"/>
    <col min="17" max="17" width="31.8554687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12" t="s">
        <v>144</v>
      </c>
      <c r="R2" s="27"/>
    </row>
    <row r="3" spans="2:25" ht="17.25" x14ac:dyDescent="0.25">
      <c r="E3" s="28" t="s">
        <v>32</v>
      </c>
      <c r="F3" s="30" t="s">
        <v>12</v>
      </c>
      <c r="G3" s="29" t="s">
        <v>34</v>
      </c>
      <c r="H3" s="30" t="s">
        <v>35</v>
      </c>
      <c r="I3" s="29" t="s">
        <v>28</v>
      </c>
      <c r="J3" s="37" t="s">
        <v>29</v>
      </c>
      <c r="K3" s="38" t="s">
        <v>38</v>
      </c>
      <c r="L3" s="54" t="s">
        <v>39</v>
      </c>
      <c r="M3" s="37" t="s">
        <v>40</v>
      </c>
      <c r="N3" s="214"/>
      <c r="O3" s="47" t="s">
        <v>43</v>
      </c>
      <c r="Q3" s="393" t="s">
        <v>149</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0.85</v>
      </c>
      <c r="H5" s="11"/>
      <c r="I5" s="5"/>
      <c r="J5" s="39"/>
      <c r="K5" s="5"/>
      <c r="M5" s="39"/>
      <c r="N5" s="5"/>
      <c r="Q5" s="393"/>
    </row>
    <row r="6" spans="2:25" x14ac:dyDescent="0.25">
      <c r="B6" s="394"/>
      <c r="C6" s="394"/>
      <c r="E6" s="395" t="s">
        <v>14</v>
      </c>
      <c r="F6" s="16" t="s">
        <v>114</v>
      </c>
      <c r="G6" s="5"/>
      <c r="H6" s="14">
        <v>0</v>
      </c>
      <c r="I6" s="5">
        <f>(J9/100)*H6</f>
        <v>0</v>
      </c>
      <c r="J6" s="115"/>
      <c r="K6" s="5"/>
      <c r="L6" s="81">
        <f>(M9/100)*H6</f>
        <v>0</v>
      </c>
      <c r="M6" s="115"/>
      <c r="N6" s="5"/>
      <c r="Q6" s="393"/>
    </row>
    <row r="7" spans="2:25" x14ac:dyDescent="0.25">
      <c r="B7" s="211"/>
      <c r="C7" s="211"/>
      <c r="E7" s="395"/>
      <c r="F7" s="15" t="s">
        <v>115</v>
      </c>
      <c r="G7" s="5"/>
      <c r="H7" s="14">
        <v>100</v>
      </c>
      <c r="I7" s="5">
        <f>(J9/100)*H7</f>
        <v>791.35</v>
      </c>
      <c r="J7" s="115"/>
      <c r="K7" s="5"/>
      <c r="L7" s="80">
        <f>(M9/100)*H7</f>
        <v>197.83750000000001</v>
      </c>
      <c r="M7" s="115"/>
      <c r="N7" s="5"/>
    </row>
    <row r="8" spans="2:25" x14ac:dyDescent="0.25">
      <c r="B8" s="5"/>
      <c r="C8" s="5"/>
      <c r="E8" s="395"/>
      <c r="F8" s="16" t="s">
        <v>104</v>
      </c>
      <c r="G8" s="5"/>
      <c r="H8" s="14">
        <v>0</v>
      </c>
      <c r="I8" s="5">
        <f>(J9/100)*H8</f>
        <v>0</v>
      </c>
      <c r="J8" s="9"/>
      <c r="K8" s="5"/>
      <c r="L8" s="81">
        <f>(M9/100)*H8</f>
        <v>0</v>
      </c>
      <c r="N8" s="5"/>
    </row>
    <row r="9" spans="2:25" x14ac:dyDescent="0.25">
      <c r="B9" s="5"/>
      <c r="C9" s="5"/>
      <c r="E9" s="395"/>
      <c r="F9" s="15" t="s">
        <v>9</v>
      </c>
      <c r="G9" s="5"/>
      <c r="H9" s="14">
        <v>0</v>
      </c>
      <c r="I9" s="5">
        <f>(J9/100)*H9</f>
        <v>0</v>
      </c>
      <c r="J9" s="115">
        <f>J13*G5</f>
        <v>791.35</v>
      </c>
      <c r="K9" s="5"/>
      <c r="L9" s="81">
        <f>(M9/100)*H9</f>
        <v>0</v>
      </c>
      <c r="M9" s="115">
        <f>M13*G5</f>
        <v>197.83750000000001</v>
      </c>
      <c r="N9" s="5"/>
    </row>
    <row r="10" spans="2:25" x14ac:dyDescent="0.25">
      <c r="B10" s="5"/>
      <c r="C10" s="5"/>
      <c r="I10" s="5"/>
      <c r="J10" s="39"/>
      <c r="K10" s="5"/>
      <c r="M10" s="39"/>
      <c r="N10" s="5"/>
    </row>
    <row r="11" spans="2:25" x14ac:dyDescent="0.25">
      <c r="B11" s="5"/>
      <c r="C11" s="5"/>
      <c r="E11" s="388" t="s">
        <v>16</v>
      </c>
      <c r="F11" s="17" t="s">
        <v>10</v>
      </c>
      <c r="G11" s="5"/>
      <c r="H11" s="14">
        <v>70</v>
      </c>
      <c r="I11" s="5">
        <f>($J$13/100)*H11</f>
        <v>651.70000000000005</v>
      </c>
      <c r="J11" s="39"/>
      <c r="K11" s="5"/>
      <c r="L11" s="80">
        <f>($M$13/100)*H11</f>
        <v>162.92500000000001</v>
      </c>
      <c r="M11" s="39"/>
      <c r="N11" s="5"/>
    </row>
    <row r="12" spans="2:25" ht="15.75" thickBot="1" x14ac:dyDescent="0.3">
      <c r="B12" s="5"/>
      <c r="C12" s="5"/>
      <c r="E12" s="388"/>
      <c r="F12" s="18" t="s">
        <v>116</v>
      </c>
      <c r="G12" s="5"/>
      <c r="H12" s="120">
        <v>30</v>
      </c>
      <c r="I12" s="5">
        <f>($J$13/100)*H12</f>
        <v>279.3</v>
      </c>
      <c r="J12" s="39"/>
      <c r="K12" s="5"/>
      <c r="L12" s="80">
        <f>($M$13/100)*H12</f>
        <v>69.825000000000003</v>
      </c>
      <c r="M12" s="39"/>
      <c r="N12" s="5"/>
    </row>
    <row r="13" spans="2:25" ht="15.75" thickBot="1" x14ac:dyDescent="0.3">
      <c r="B13" s="5"/>
      <c r="C13" s="50"/>
      <c r="D13" s="211"/>
      <c r="E13" s="388"/>
      <c r="F13" s="17" t="s">
        <v>11</v>
      </c>
      <c r="G13" s="5"/>
      <c r="H13" s="120">
        <v>0</v>
      </c>
      <c r="I13" s="5">
        <f>($J$13/100)*H13</f>
        <v>0</v>
      </c>
      <c r="J13" s="31">
        <v>931</v>
      </c>
      <c r="K13" s="5"/>
      <c r="L13" s="81">
        <f>($M$13/100)*H13</f>
        <v>0</v>
      </c>
      <c r="M13" s="49">
        <f>($J$13*1000)/O4</f>
        <v>232.75</v>
      </c>
      <c r="N13" s="5"/>
    </row>
    <row r="14" spans="2:25" ht="15.75" thickBot="1" x14ac:dyDescent="0.3">
      <c r="B14" s="5"/>
      <c r="C14" s="5"/>
      <c r="D14" s="5"/>
      <c r="E14" s="57"/>
      <c r="F14" s="10"/>
      <c r="G14" s="10"/>
      <c r="H14" s="115"/>
      <c r="I14" s="5"/>
      <c r="K14" s="5"/>
      <c r="N14" s="5"/>
    </row>
    <row r="15" spans="2:25" ht="15.75" thickBot="1" x14ac:dyDescent="0.3">
      <c r="D15" s="5"/>
      <c r="E15" s="389" t="s">
        <v>27</v>
      </c>
      <c r="F15" s="389"/>
      <c r="G15" s="61">
        <v>0.47</v>
      </c>
      <c r="I15" s="5"/>
      <c r="J15" s="39"/>
      <c r="K15" s="5"/>
      <c r="M15" s="39"/>
      <c r="N15" s="5"/>
      <c r="Q15" s="27"/>
    </row>
    <row r="16" spans="2:25" x14ac:dyDescent="0.25">
      <c r="B16" s="390" t="s">
        <v>5</v>
      </c>
      <c r="C16" s="390"/>
      <c r="D16" s="5"/>
      <c r="E16" s="391" t="s">
        <v>36</v>
      </c>
      <c r="F16" s="391"/>
      <c r="H16" s="40">
        <v>1</v>
      </c>
      <c r="I16" s="5"/>
      <c r="J16" s="39"/>
      <c r="K16" s="5"/>
      <c r="M16" s="39"/>
      <c r="N16" s="5"/>
    </row>
    <row r="17" spans="2:25" x14ac:dyDescent="0.25">
      <c r="D17" s="5"/>
      <c r="E17" s="389" t="s">
        <v>0</v>
      </c>
      <c r="F17" s="20" t="s">
        <v>25</v>
      </c>
      <c r="H17" s="13"/>
      <c r="I17" s="5">
        <f>(J13/100)*H16</f>
        <v>9.31</v>
      </c>
      <c r="J17" s="39"/>
      <c r="K17" s="5"/>
      <c r="L17" s="80">
        <f>(M13/100)*H16</f>
        <v>2.3275000000000001</v>
      </c>
      <c r="M17" s="39"/>
      <c r="N17" s="5"/>
    </row>
    <row r="18" spans="2:25" ht="15.75" thickBot="1" x14ac:dyDescent="0.3">
      <c r="B18" s="392" t="s">
        <v>44</v>
      </c>
      <c r="C18" s="392"/>
      <c r="D18" s="5"/>
      <c r="E18" s="389"/>
      <c r="F18" s="213" t="s">
        <v>0</v>
      </c>
      <c r="H18" s="13"/>
      <c r="I18" s="46">
        <f>J18-I17</f>
        <v>428.26</v>
      </c>
      <c r="J18" s="39">
        <f>(J13*G15)</f>
        <v>437.57</v>
      </c>
      <c r="K18" s="5"/>
      <c r="L18" s="80">
        <f>M18-L17</f>
        <v>107.065</v>
      </c>
      <c r="M18" s="39">
        <f>(M13*G15)</f>
        <v>109.3925</v>
      </c>
      <c r="N18" s="5"/>
    </row>
    <row r="19" spans="2:25" ht="15.75" thickBot="1" x14ac:dyDescent="0.3">
      <c r="D19" s="5"/>
      <c r="E19" s="10"/>
      <c r="I19" s="5"/>
      <c r="J19" s="39"/>
      <c r="K19" s="52">
        <f>J9+J13+J18+J38</f>
        <v>2299.5700000000002</v>
      </c>
      <c r="M19" s="39"/>
      <c r="N19" s="53">
        <f>M9+M13+M18+M24+M29+M38</f>
        <v>574.89250000000004</v>
      </c>
      <c r="O19" s="56" t="str">
        <f>IF(AND(K19&gt;=2299.5,K19&lt;=2300.49),"GOOD","!NOT GOOD!")</f>
        <v>GOOD</v>
      </c>
    </row>
    <row r="20" spans="2:25" x14ac:dyDescent="0.25">
      <c r="D20" s="5"/>
      <c r="E20" s="384" t="s">
        <v>42</v>
      </c>
      <c r="F20" s="384"/>
      <c r="G20" s="60">
        <v>0</v>
      </c>
      <c r="I20" s="5"/>
      <c r="J20" s="39"/>
      <c r="K20" s="5"/>
      <c r="M20" s="39"/>
      <c r="N20" s="5"/>
    </row>
    <row r="21" spans="2:25" x14ac:dyDescent="0.25">
      <c r="D21" s="5"/>
      <c r="E21" s="385" t="s">
        <v>18</v>
      </c>
      <c r="F21" s="21" t="s">
        <v>19</v>
      </c>
      <c r="G21" s="5"/>
      <c r="H21" s="40">
        <v>0</v>
      </c>
      <c r="I21" s="78">
        <f>(G20/100)*H21</f>
        <v>0</v>
      </c>
      <c r="J21" s="39"/>
      <c r="K21" s="5"/>
      <c r="L21" s="81">
        <f>($M$24/100)*H21</f>
        <v>0</v>
      </c>
      <c r="M21" s="39"/>
      <c r="N21" s="5"/>
    </row>
    <row r="22" spans="2:25" x14ac:dyDescent="0.25">
      <c r="D22" s="5"/>
      <c r="E22" s="385"/>
      <c r="F22" s="22" t="s">
        <v>50</v>
      </c>
      <c r="G22" s="5"/>
      <c r="H22" s="40">
        <v>0</v>
      </c>
      <c r="I22" s="78">
        <f t="shared" ref="I22:I24" si="0">(G21/100)*H22</f>
        <v>0</v>
      </c>
      <c r="J22" s="39"/>
      <c r="K22" s="5"/>
      <c r="L22" s="81">
        <f>($M$24/100)*H22</f>
        <v>0</v>
      </c>
      <c r="M22" s="39"/>
      <c r="N22" s="5"/>
    </row>
    <row r="23" spans="2:25" x14ac:dyDescent="0.25">
      <c r="D23" s="5"/>
      <c r="E23" s="385"/>
      <c r="F23" s="21" t="s">
        <v>105</v>
      </c>
      <c r="G23" s="5"/>
      <c r="H23" s="40">
        <v>0</v>
      </c>
      <c r="I23" s="78">
        <f t="shared" si="0"/>
        <v>0</v>
      </c>
      <c r="J23" s="39"/>
      <c r="K23" s="5"/>
      <c r="L23" s="81">
        <f>($M$24/100)*H23</f>
        <v>0</v>
      </c>
      <c r="M23" s="39"/>
      <c r="N23" s="5"/>
    </row>
    <row r="24" spans="2:25" x14ac:dyDescent="0.25">
      <c r="D24" s="5"/>
      <c r="E24" s="385"/>
      <c r="F24" s="22" t="s">
        <v>21</v>
      </c>
      <c r="G24" s="5"/>
      <c r="H24" s="40">
        <v>0</v>
      </c>
      <c r="I24" s="78">
        <f t="shared" si="0"/>
        <v>0</v>
      </c>
      <c r="J24" s="78">
        <f>SUM(I21:I24)</f>
        <v>0</v>
      </c>
      <c r="K24" s="5"/>
      <c r="L24" s="81">
        <f>($M$24/100)*H24</f>
        <v>0</v>
      </c>
      <c r="M24" s="78">
        <f>($M$13/100)*G20</f>
        <v>0</v>
      </c>
      <c r="N24" s="5"/>
    </row>
    <row r="25" spans="2:25" x14ac:dyDescent="0.25">
      <c r="D25" s="5"/>
      <c r="E25" s="10"/>
      <c r="F25" s="5"/>
      <c r="G25" s="5"/>
      <c r="H25" s="5"/>
      <c r="I25" s="78"/>
      <c r="J25" s="39"/>
      <c r="K25" s="5"/>
      <c r="M25" s="39"/>
      <c r="N25" s="5"/>
    </row>
    <row r="26" spans="2:25" x14ac:dyDescent="0.25">
      <c r="E26" s="386" t="s">
        <v>30</v>
      </c>
      <c r="F26" s="386"/>
      <c r="G26" s="60">
        <v>0</v>
      </c>
      <c r="H26" s="79"/>
      <c r="I26" s="78"/>
      <c r="J26" s="39"/>
      <c r="K26" s="5"/>
      <c r="M26" s="39"/>
      <c r="N26" s="5"/>
    </row>
    <row r="27" spans="2:25" x14ac:dyDescent="0.25">
      <c r="E27" s="387" t="s">
        <v>6</v>
      </c>
      <c r="F27" s="23" t="s">
        <v>3</v>
      </c>
      <c r="G27" s="5"/>
      <c r="H27" s="40">
        <v>0</v>
      </c>
      <c r="I27" s="78">
        <f>($J$29/100)*H27</f>
        <v>0</v>
      </c>
      <c r="J27" s="39"/>
      <c r="K27" s="78"/>
      <c r="L27" s="81">
        <f>($M$29/100)*H27</f>
        <v>0</v>
      </c>
      <c r="M27" s="39"/>
      <c r="N27" s="5"/>
      <c r="T27" s="3"/>
      <c r="U27" s="3"/>
      <c r="X27" s="78"/>
      <c r="Y27" s="3"/>
    </row>
    <row r="28" spans="2:25" x14ac:dyDescent="0.25">
      <c r="E28" s="387"/>
      <c r="F28" s="215" t="s">
        <v>4</v>
      </c>
      <c r="H28" s="40">
        <v>0</v>
      </c>
      <c r="I28" s="78">
        <f>($J$29/100)*H28</f>
        <v>0</v>
      </c>
      <c r="J28" s="39"/>
      <c r="K28" s="5"/>
      <c r="L28" s="81">
        <f>($M$29/100)*H28</f>
        <v>0</v>
      </c>
      <c r="M28" s="39"/>
      <c r="N28" s="5"/>
    </row>
    <row r="29" spans="2:25" x14ac:dyDescent="0.25">
      <c r="E29" s="387"/>
      <c r="F29" s="24" t="s">
        <v>143</v>
      </c>
      <c r="H29" s="40">
        <v>0</v>
      </c>
      <c r="I29" s="78">
        <f>($J$29/100)*H29</f>
        <v>0</v>
      </c>
      <c r="J29" s="78">
        <f>($J$13/100)*G26</f>
        <v>0</v>
      </c>
      <c r="K29" s="5"/>
      <c r="L29" s="81">
        <f>($M$29/100)*H29</f>
        <v>0</v>
      </c>
      <c r="M29" s="78">
        <f>($M$13/100)*G26</f>
        <v>0</v>
      </c>
      <c r="N29" s="5"/>
    </row>
    <row r="30" spans="2:25" x14ac:dyDescent="0.25">
      <c r="E30" s="10"/>
      <c r="I30" s="78"/>
      <c r="J30" s="39"/>
      <c r="K30" s="5"/>
      <c r="M30" s="39"/>
      <c r="N30" s="5"/>
    </row>
    <row r="31" spans="2:25" x14ac:dyDescent="0.25">
      <c r="E31" s="381" t="s">
        <v>118</v>
      </c>
      <c r="F31" s="381"/>
      <c r="G31" s="60">
        <v>15</v>
      </c>
      <c r="H31" s="32"/>
      <c r="I31" s="78"/>
      <c r="J31" s="39"/>
      <c r="K31" s="5"/>
      <c r="M31" s="39"/>
      <c r="N31" s="9" t="s">
        <v>124</v>
      </c>
    </row>
    <row r="32" spans="2:25" ht="15" customHeight="1" x14ac:dyDescent="0.25">
      <c r="B32" s="382"/>
      <c r="C32" s="382"/>
      <c r="D32" s="214"/>
      <c r="E32" s="383" t="s">
        <v>120</v>
      </c>
      <c r="F32" s="59" t="s">
        <v>119</v>
      </c>
      <c r="G32" s="10"/>
      <c r="H32" s="120">
        <v>5</v>
      </c>
      <c r="I32" s="78">
        <f t="shared" ref="I32:I38" si="1">($J$38/100)*H32</f>
        <v>6.9824999999999999</v>
      </c>
      <c r="K32" s="5"/>
      <c r="L32" s="80">
        <f t="shared" ref="L32:L38" si="2">($M$38/100)*H32</f>
        <v>1.745625</v>
      </c>
      <c r="N32" s="78">
        <f>(L32/$N$19)*100</f>
        <v>0.30364372469635625</v>
      </c>
      <c r="P32" s="27"/>
      <c r="Q32" s="27"/>
      <c r="R32" s="27"/>
      <c r="S32" s="2"/>
    </row>
    <row r="33" spans="2:19" x14ac:dyDescent="0.25">
      <c r="B33" s="214"/>
      <c r="C33" s="214"/>
      <c r="D33" s="214"/>
      <c r="E33" s="383"/>
      <c r="F33" s="176" t="s">
        <v>117</v>
      </c>
      <c r="G33" s="214"/>
      <c r="H33" s="120">
        <v>8</v>
      </c>
      <c r="I33" s="78">
        <f t="shared" si="1"/>
        <v>11.172000000000001</v>
      </c>
      <c r="J33" s="8"/>
      <c r="K33" s="214"/>
      <c r="L33" s="80">
        <f t="shared" si="2"/>
        <v>2.7930000000000001</v>
      </c>
      <c r="M33" s="8"/>
      <c r="N33" s="78">
        <f t="shared" ref="N33:N38" si="3">(L33/$N$19)*100</f>
        <v>0.48582995951417007</v>
      </c>
      <c r="O33" s="8"/>
      <c r="P33" s="2"/>
      <c r="Q33" s="214"/>
      <c r="R33" s="2"/>
      <c r="S33" s="2"/>
    </row>
    <row r="34" spans="2:19" x14ac:dyDescent="0.25">
      <c r="B34" s="214"/>
      <c r="C34" s="214"/>
      <c r="D34" s="214"/>
      <c r="E34" s="383"/>
      <c r="F34" s="175" t="s">
        <v>123</v>
      </c>
      <c r="G34" s="214"/>
      <c r="H34" s="120">
        <v>0</v>
      </c>
      <c r="I34" s="78">
        <f t="shared" si="1"/>
        <v>0</v>
      </c>
      <c r="J34" s="8"/>
      <c r="K34" s="214"/>
      <c r="L34" s="81">
        <f t="shared" si="2"/>
        <v>0</v>
      </c>
      <c r="M34" s="8"/>
      <c r="N34" s="78">
        <f t="shared" si="3"/>
        <v>0</v>
      </c>
      <c r="O34" s="8"/>
      <c r="P34" s="2"/>
      <c r="Q34" s="214"/>
      <c r="R34" s="2"/>
      <c r="S34" s="2"/>
    </row>
    <row r="35" spans="2:19" x14ac:dyDescent="0.25">
      <c r="B35" s="214"/>
      <c r="C35" s="214"/>
      <c r="D35" s="214"/>
      <c r="E35" s="383"/>
      <c r="F35" s="177" t="s">
        <v>121</v>
      </c>
      <c r="G35" s="214"/>
      <c r="H35" s="120">
        <v>0</v>
      </c>
      <c r="I35" s="78">
        <f t="shared" si="1"/>
        <v>0</v>
      </c>
      <c r="J35" s="8"/>
      <c r="K35" s="214"/>
      <c r="L35" s="81">
        <f t="shared" si="2"/>
        <v>0</v>
      </c>
      <c r="M35" s="8"/>
      <c r="N35" s="78">
        <f t="shared" si="3"/>
        <v>0</v>
      </c>
      <c r="O35" s="8"/>
      <c r="P35" s="2"/>
      <c r="Q35" s="214"/>
      <c r="R35" s="2"/>
      <c r="S35" s="2"/>
    </row>
    <row r="36" spans="2:19" x14ac:dyDescent="0.25">
      <c r="B36" s="214"/>
      <c r="C36" s="214"/>
      <c r="D36" s="214"/>
      <c r="E36" s="383"/>
      <c r="F36" s="178" t="s">
        <v>122</v>
      </c>
      <c r="G36" s="214"/>
      <c r="H36" s="120">
        <v>0</v>
      </c>
      <c r="I36" s="78">
        <f t="shared" si="1"/>
        <v>0</v>
      </c>
      <c r="J36" s="9"/>
      <c r="K36" s="214"/>
      <c r="L36" s="81">
        <f t="shared" si="2"/>
        <v>0</v>
      </c>
      <c r="N36" s="78">
        <f t="shared" si="3"/>
        <v>0</v>
      </c>
      <c r="O36" s="8"/>
      <c r="P36" s="2"/>
      <c r="Q36" s="214"/>
      <c r="R36" s="2"/>
      <c r="S36" s="2"/>
    </row>
    <row r="37" spans="2:19" x14ac:dyDescent="0.25">
      <c r="B37" s="214"/>
      <c r="C37" s="214"/>
      <c r="D37" s="214"/>
      <c r="E37" s="383"/>
      <c r="F37" s="177" t="s">
        <v>136</v>
      </c>
      <c r="G37" s="214"/>
      <c r="H37" s="120">
        <v>0</v>
      </c>
      <c r="I37" s="78">
        <f t="shared" si="1"/>
        <v>0</v>
      </c>
      <c r="J37" s="78"/>
      <c r="K37" s="214"/>
      <c r="L37" s="81">
        <f t="shared" si="2"/>
        <v>0</v>
      </c>
      <c r="M37" s="78"/>
      <c r="N37" s="78">
        <f t="shared" si="3"/>
        <v>0</v>
      </c>
      <c r="O37" s="8"/>
      <c r="P37" s="2"/>
      <c r="Q37" s="214"/>
      <c r="R37" s="2"/>
      <c r="S37" s="2"/>
    </row>
    <row r="38" spans="2:19" x14ac:dyDescent="0.25">
      <c r="B38" s="214"/>
      <c r="C38" s="214"/>
      <c r="D38" s="214"/>
      <c r="E38" s="383"/>
      <c r="F38" s="178" t="s">
        <v>142</v>
      </c>
      <c r="G38" s="214"/>
      <c r="H38" s="120">
        <v>87</v>
      </c>
      <c r="I38" s="78">
        <f t="shared" si="1"/>
        <v>121.49550000000001</v>
      </c>
      <c r="J38" s="78">
        <f>J13*(G31/100)</f>
        <v>139.65</v>
      </c>
      <c r="K38" s="214"/>
      <c r="L38" s="80">
        <f t="shared" si="2"/>
        <v>30.373875000000002</v>
      </c>
      <c r="M38" s="78">
        <f>($M$13/100)*G31</f>
        <v>34.912500000000001</v>
      </c>
      <c r="N38" s="78">
        <f t="shared" si="3"/>
        <v>5.283400809716599</v>
      </c>
      <c r="O38" s="194">
        <f>SUM(N32:N38)</f>
        <v>6.0728744939271255</v>
      </c>
      <c r="P38" s="9" t="s">
        <v>128</v>
      </c>
      <c r="Q38" s="214"/>
      <c r="R38" s="2"/>
      <c r="S38" s="2"/>
    </row>
    <row r="39" spans="2:19" x14ac:dyDescent="0.25">
      <c r="B39" s="2"/>
      <c r="C39" s="2"/>
      <c r="D39" s="2"/>
      <c r="E39" s="32"/>
      <c r="F39" s="79"/>
      <c r="G39" s="2"/>
      <c r="H39" s="79"/>
      <c r="I39" s="79"/>
      <c r="J39" s="79"/>
      <c r="K39" s="2"/>
      <c r="L39" s="79"/>
      <c r="M39" s="214"/>
      <c r="O39" s="2"/>
      <c r="P39" s="2"/>
      <c r="Q39" s="2"/>
      <c r="R39" s="2"/>
      <c r="S39" s="2"/>
    </row>
    <row r="40" spans="2:19" x14ac:dyDescent="0.25">
      <c r="B40" s="2"/>
      <c r="C40" s="2"/>
      <c r="D40" s="2"/>
      <c r="E40" s="32"/>
      <c r="F40" s="79"/>
      <c r="G40" s="2"/>
      <c r="H40" s="79"/>
      <c r="I40" s="79"/>
      <c r="J40" s="79"/>
      <c r="K40" s="2"/>
      <c r="L40" s="79"/>
      <c r="M40" s="214"/>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214"/>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214"/>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214"/>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B6:C6"/>
    <mergeCell ref="E6:E9"/>
    <mergeCell ref="Q3:Q6"/>
    <mergeCell ref="B2:C2"/>
    <mergeCell ref="E2:K2"/>
    <mergeCell ref="L2:O2"/>
    <mergeCell ref="B4:C5"/>
    <mergeCell ref="E5:F5"/>
    <mergeCell ref="B32:C32"/>
    <mergeCell ref="E32:E38"/>
    <mergeCell ref="E11:E13"/>
    <mergeCell ref="E15:F15"/>
    <mergeCell ref="B16:C16"/>
    <mergeCell ref="E16:F16"/>
    <mergeCell ref="E17:E18"/>
    <mergeCell ref="B18:C18"/>
    <mergeCell ref="E20:F20"/>
    <mergeCell ref="E21:E24"/>
    <mergeCell ref="E26:F26"/>
    <mergeCell ref="E27:E29"/>
    <mergeCell ref="E31:F31"/>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B1:Y56"/>
  <sheetViews>
    <sheetView zoomScale="60" zoomScaleNormal="60" workbookViewId="0">
      <selection activeCell="L62" sqref="L62"/>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20" style="9" bestFit="1" customWidth="1"/>
    <col min="17" max="17" width="32.14062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12" t="s">
        <v>144</v>
      </c>
      <c r="R2" s="27"/>
    </row>
    <row r="3" spans="2:25" ht="17.25" x14ac:dyDescent="0.25">
      <c r="E3" s="28" t="s">
        <v>32</v>
      </c>
      <c r="F3" s="30" t="s">
        <v>12</v>
      </c>
      <c r="G3" s="29" t="s">
        <v>34</v>
      </c>
      <c r="H3" s="30" t="s">
        <v>35</v>
      </c>
      <c r="I3" s="29" t="s">
        <v>28</v>
      </c>
      <c r="J3" s="37" t="s">
        <v>29</v>
      </c>
      <c r="K3" s="38" t="s">
        <v>38</v>
      </c>
      <c r="L3" s="54" t="s">
        <v>39</v>
      </c>
      <c r="M3" s="37" t="s">
        <v>40</v>
      </c>
      <c r="N3" s="214"/>
      <c r="O3" s="47" t="s">
        <v>43</v>
      </c>
      <c r="Q3" s="393" t="s">
        <v>150</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0.75</v>
      </c>
      <c r="H5" s="11"/>
      <c r="I5" s="5"/>
      <c r="J5" s="39"/>
      <c r="K5" s="5"/>
      <c r="M5" s="39"/>
      <c r="N5" s="5"/>
      <c r="Q5" s="393"/>
    </row>
    <row r="6" spans="2:25" x14ac:dyDescent="0.25">
      <c r="B6" s="394"/>
      <c r="C6" s="394"/>
      <c r="E6" s="395" t="s">
        <v>14</v>
      </c>
      <c r="F6" s="16" t="s">
        <v>114</v>
      </c>
      <c r="G6" s="5"/>
      <c r="H6" s="14">
        <v>0</v>
      </c>
      <c r="I6" s="5">
        <f>(J9/100)*H6</f>
        <v>0</v>
      </c>
      <c r="J6" s="115"/>
      <c r="K6" s="5"/>
      <c r="L6" s="81">
        <f>(M9/100)*H6</f>
        <v>0</v>
      </c>
      <c r="M6" s="115"/>
      <c r="N6" s="5"/>
      <c r="Q6" s="393"/>
    </row>
    <row r="7" spans="2:25" x14ac:dyDescent="0.25">
      <c r="B7" s="211"/>
      <c r="C7" s="211"/>
      <c r="E7" s="395"/>
      <c r="F7" s="15" t="s">
        <v>115</v>
      </c>
      <c r="G7" s="5"/>
      <c r="H7" s="14">
        <v>100</v>
      </c>
      <c r="I7" s="5">
        <f>(J9/100)*H7</f>
        <v>766.875</v>
      </c>
      <c r="J7" s="115"/>
      <c r="K7" s="5"/>
      <c r="L7" s="80">
        <f>(M9/100)*H7</f>
        <v>191.71875</v>
      </c>
      <c r="M7" s="115"/>
      <c r="N7" s="5"/>
    </row>
    <row r="8" spans="2:25" x14ac:dyDescent="0.25">
      <c r="B8" s="5"/>
      <c r="C8" s="5"/>
      <c r="E8" s="395"/>
      <c r="F8" s="16" t="s">
        <v>104</v>
      </c>
      <c r="G8" s="5"/>
      <c r="H8" s="14">
        <v>0</v>
      </c>
      <c r="I8" s="5">
        <f>(J9/100)*H8</f>
        <v>0</v>
      </c>
      <c r="J8" s="9"/>
      <c r="K8" s="5"/>
      <c r="L8" s="81">
        <f>(M9/100)*H8</f>
        <v>0</v>
      </c>
      <c r="N8" s="5"/>
    </row>
    <row r="9" spans="2:25" x14ac:dyDescent="0.25">
      <c r="B9" s="5"/>
      <c r="C9" s="5"/>
      <c r="E9" s="395"/>
      <c r="F9" s="15" t="s">
        <v>9</v>
      </c>
      <c r="G9" s="5"/>
      <c r="H9" s="14">
        <v>0</v>
      </c>
      <c r="I9" s="5">
        <f>(J9/100)*H9</f>
        <v>0</v>
      </c>
      <c r="J9" s="115">
        <f>J13*G5</f>
        <v>766.875</v>
      </c>
      <c r="K9" s="5"/>
      <c r="L9" s="81">
        <f>(M9/100)*H9</f>
        <v>0</v>
      </c>
      <c r="M9" s="115">
        <f>M13*G5</f>
        <v>191.71875</v>
      </c>
      <c r="N9" s="5"/>
    </row>
    <row r="10" spans="2:25" x14ac:dyDescent="0.25">
      <c r="B10" s="5"/>
      <c r="C10" s="5"/>
      <c r="I10" s="5"/>
      <c r="J10" s="39"/>
      <c r="K10" s="5"/>
      <c r="M10" s="39"/>
      <c r="N10" s="5"/>
    </row>
    <row r="11" spans="2:25" x14ac:dyDescent="0.25">
      <c r="B11" s="5"/>
      <c r="C11" s="5"/>
      <c r="E11" s="388" t="s">
        <v>16</v>
      </c>
      <c r="F11" s="17" t="s">
        <v>10</v>
      </c>
      <c r="G11" s="5"/>
      <c r="H11" s="14">
        <v>70</v>
      </c>
      <c r="I11" s="5">
        <f>($J$13/100)*H11</f>
        <v>715.75</v>
      </c>
      <c r="J11" s="39"/>
      <c r="K11" s="5"/>
      <c r="L11" s="80">
        <f>($M$13/100)*H11</f>
        <v>178.9375</v>
      </c>
      <c r="M11" s="39"/>
      <c r="N11" s="5"/>
    </row>
    <row r="12" spans="2:25" ht="15.75" thickBot="1" x14ac:dyDescent="0.3">
      <c r="B12" s="5"/>
      <c r="C12" s="5"/>
      <c r="E12" s="388"/>
      <c r="F12" s="18" t="s">
        <v>116</v>
      </c>
      <c r="G12" s="5"/>
      <c r="H12" s="120">
        <v>30</v>
      </c>
      <c r="I12" s="5">
        <f>($J$13/100)*H12</f>
        <v>306.75</v>
      </c>
      <c r="J12" s="39"/>
      <c r="K12" s="5"/>
      <c r="L12" s="80">
        <f>($M$13/100)*H12</f>
        <v>76.6875</v>
      </c>
      <c r="M12" s="39"/>
      <c r="N12" s="5"/>
    </row>
    <row r="13" spans="2:25" ht="15.75" thickBot="1" x14ac:dyDescent="0.3">
      <c r="B13" s="5"/>
      <c r="C13" s="50"/>
      <c r="D13" s="211"/>
      <c r="E13" s="388"/>
      <c r="F13" s="17" t="s">
        <v>11</v>
      </c>
      <c r="G13" s="5"/>
      <c r="H13" s="120">
        <v>0</v>
      </c>
      <c r="I13" s="5">
        <f>($J$13/100)*H13</f>
        <v>0</v>
      </c>
      <c r="J13" s="31">
        <v>1022.5</v>
      </c>
      <c r="K13" s="5"/>
      <c r="L13" s="81">
        <f>($M$13/100)*H13</f>
        <v>0</v>
      </c>
      <c r="M13" s="49">
        <f>($J$13*1000)/O4</f>
        <v>255.625</v>
      </c>
      <c r="N13" s="5"/>
    </row>
    <row r="14" spans="2:25" ht="15.75" thickBot="1" x14ac:dyDescent="0.3">
      <c r="B14" s="5"/>
      <c r="C14" s="5"/>
      <c r="D14" s="5"/>
      <c r="E14" s="57"/>
      <c r="F14" s="10"/>
      <c r="G14" s="10"/>
      <c r="H14" s="115"/>
      <c r="I14" s="5"/>
      <c r="K14" s="5"/>
      <c r="N14" s="5"/>
    </row>
    <row r="15" spans="2:25" ht="15.75" thickBot="1" x14ac:dyDescent="0.3">
      <c r="D15" s="5"/>
      <c r="E15" s="389" t="s">
        <v>27</v>
      </c>
      <c r="F15" s="389"/>
      <c r="G15" s="61">
        <v>0.47</v>
      </c>
      <c r="I15" s="5"/>
      <c r="J15" s="39"/>
      <c r="K15" s="5"/>
      <c r="M15" s="39"/>
      <c r="N15" s="5"/>
      <c r="Q15" s="27"/>
    </row>
    <row r="16" spans="2:25" x14ac:dyDescent="0.25">
      <c r="B16" s="390" t="s">
        <v>5</v>
      </c>
      <c r="C16" s="390"/>
      <c r="D16" s="5"/>
      <c r="E16" s="391" t="s">
        <v>36</v>
      </c>
      <c r="F16" s="391"/>
      <c r="H16" s="40">
        <v>1</v>
      </c>
      <c r="I16" s="5"/>
      <c r="J16" s="39"/>
      <c r="K16" s="5"/>
      <c r="M16" s="39"/>
      <c r="N16" s="5"/>
    </row>
    <row r="17" spans="2:25" x14ac:dyDescent="0.25">
      <c r="D17" s="5"/>
      <c r="E17" s="389" t="s">
        <v>0</v>
      </c>
      <c r="F17" s="20" t="s">
        <v>25</v>
      </c>
      <c r="H17" s="13"/>
      <c r="I17" s="5">
        <f>(J13/100)*H16</f>
        <v>10.225</v>
      </c>
      <c r="J17" s="39"/>
      <c r="K17" s="5"/>
      <c r="L17" s="80">
        <f>(M13/100)*H16</f>
        <v>2.5562499999999999</v>
      </c>
      <c r="M17" s="39"/>
      <c r="N17" s="5"/>
    </row>
    <row r="18" spans="2:25" ht="15.75" thickBot="1" x14ac:dyDescent="0.3">
      <c r="B18" s="392" t="s">
        <v>44</v>
      </c>
      <c r="C18" s="392"/>
      <c r="D18" s="5"/>
      <c r="E18" s="389"/>
      <c r="F18" s="213" t="s">
        <v>0</v>
      </c>
      <c r="H18" s="13"/>
      <c r="I18" s="46">
        <f>J18-I17</f>
        <v>470.34999999999997</v>
      </c>
      <c r="J18" s="39">
        <f>(J13*G15)</f>
        <v>480.57499999999999</v>
      </c>
      <c r="K18" s="5"/>
      <c r="L18" s="80">
        <f>M18-L17</f>
        <v>117.58749999999999</v>
      </c>
      <c r="M18" s="39">
        <f>(M13*G15)</f>
        <v>120.14375</v>
      </c>
      <c r="N18" s="5"/>
    </row>
    <row r="19" spans="2:25" ht="15.75" thickBot="1" x14ac:dyDescent="0.3">
      <c r="D19" s="5"/>
      <c r="E19" s="10"/>
      <c r="I19" s="5"/>
      <c r="J19" s="39"/>
      <c r="K19" s="52">
        <f>J9+J13+J18+J29+J38</f>
        <v>2300.1137499999995</v>
      </c>
      <c r="M19" s="39"/>
      <c r="N19" s="53">
        <f>M9+M13+M18+M24+M29+M38</f>
        <v>575.02843749999988</v>
      </c>
      <c r="O19" s="56" t="str">
        <f>IF(AND(K19&gt;=2299.5,K19&lt;=2300.49),"GOOD","!NOT GOOD!")</f>
        <v>GOOD</v>
      </c>
    </row>
    <row r="20" spans="2:25" x14ac:dyDescent="0.25">
      <c r="D20" s="5"/>
      <c r="E20" s="384" t="s">
        <v>42</v>
      </c>
      <c r="F20" s="384"/>
      <c r="G20" s="60">
        <v>0</v>
      </c>
      <c r="I20" s="5"/>
      <c r="J20" s="39"/>
      <c r="K20" s="5"/>
      <c r="M20" s="39"/>
      <c r="N20" s="5"/>
    </row>
    <row r="21" spans="2:25" x14ac:dyDescent="0.25">
      <c r="D21" s="5"/>
      <c r="E21" s="385" t="s">
        <v>18</v>
      </c>
      <c r="F21" s="21" t="s">
        <v>19</v>
      </c>
      <c r="G21" s="5"/>
      <c r="H21" s="40">
        <v>0</v>
      </c>
      <c r="I21" s="78">
        <f>(G20/100)*H21</f>
        <v>0</v>
      </c>
      <c r="J21" s="39"/>
      <c r="K21" s="5"/>
      <c r="L21" s="81">
        <f>($M$24/100)*H21</f>
        <v>0</v>
      </c>
      <c r="M21" s="39"/>
      <c r="N21" s="5"/>
    </row>
    <row r="22" spans="2:25" x14ac:dyDescent="0.25">
      <c r="D22" s="5"/>
      <c r="E22" s="385"/>
      <c r="F22" s="22" t="s">
        <v>50</v>
      </c>
      <c r="G22" s="5"/>
      <c r="H22" s="40">
        <v>0</v>
      </c>
      <c r="I22" s="78">
        <f t="shared" ref="I22:I24" si="0">(G21/100)*H22</f>
        <v>0</v>
      </c>
      <c r="J22" s="39"/>
      <c r="K22" s="5"/>
      <c r="L22" s="81">
        <f>($M$24/100)*H22</f>
        <v>0</v>
      </c>
      <c r="M22" s="39"/>
      <c r="N22" s="5"/>
    </row>
    <row r="23" spans="2:25" x14ac:dyDescent="0.25">
      <c r="D23" s="5"/>
      <c r="E23" s="385"/>
      <c r="F23" s="21" t="s">
        <v>105</v>
      </c>
      <c r="G23" s="5"/>
      <c r="H23" s="40">
        <v>0</v>
      </c>
      <c r="I23" s="78">
        <f t="shared" si="0"/>
        <v>0</v>
      </c>
      <c r="J23" s="39"/>
      <c r="K23" s="5"/>
      <c r="L23" s="81">
        <f>($M$24/100)*H23</f>
        <v>0</v>
      </c>
      <c r="M23" s="39"/>
      <c r="N23" s="5"/>
    </row>
    <row r="24" spans="2:25" x14ac:dyDescent="0.25">
      <c r="D24" s="5"/>
      <c r="E24" s="385"/>
      <c r="F24" s="22" t="s">
        <v>21</v>
      </c>
      <c r="G24" s="5"/>
      <c r="H24" s="40">
        <v>0</v>
      </c>
      <c r="I24" s="78">
        <f t="shared" si="0"/>
        <v>0</v>
      </c>
      <c r="J24" s="78">
        <f>SUM(I21:I24)</f>
        <v>0</v>
      </c>
      <c r="K24" s="5"/>
      <c r="L24" s="81">
        <f>($M$24/100)*H24</f>
        <v>0</v>
      </c>
      <c r="M24" s="78">
        <f>($M$13/100)*G20</f>
        <v>0</v>
      </c>
      <c r="N24" s="5"/>
    </row>
    <row r="25" spans="2:25" x14ac:dyDescent="0.25">
      <c r="D25" s="5"/>
      <c r="E25" s="10"/>
      <c r="F25" s="5"/>
      <c r="G25" s="5"/>
      <c r="H25" s="5"/>
      <c r="I25" s="78"/>
      <c r="J25" s="39"/>
      <c r="K25" s="5"/>
      <c r="M25" s="39"/>
      <c r="N25" s="5"/>
    </row>
    <row r="26" spans="2:25" x14ac:dyDescent="0.25">
      <c r="E26" s="386" t="s">
        <v>30</v>
      </c>
      <c r="F26" s="386"/>
      <c r="G26" s="60">
        <v>1</v>
      </c>
      <c r="H26" s="79"/>
      <c r="I26" s="78"/>
      <c r="J26" s="39"/>
      <c r="K26" s="5"/>
      <c r="M26" s="39"/>
      <c r="N26" s="5"/>
    </row>
    <row r="27" spans="2:25" x14ac:dyDescent="0.25">
      <c r="E27" s="387" t="s">
        <v>6</v>
      </c>
      <c r="F27" s="23" t="s">
        <v>3</v>
      </c>
      <c r="G27" s="5"/>
      <c r="H27" s="40">
        <v>0</v>
      </c>
      <c r="I27" s="78">
        <f>($J$29/100)*H27</f>
        <v>0</v>
      </c>
      <c r="J27" s="39"/>
      <c r="K27" s="78"/>
      <c r="L27" s="81">
        <f>($M$29/100)*H27</f>
        <v>0</v>
      </c>
      <c r="M27" s="39"/>
      <c r="N27" s="5"/>
      <c r="T27" s="3"/>
      <c r="U27" s="3"/>
      <c r="X27" s="78"/>
      <c r="Y27" s="3"/>
    </row>
    <row r="28" spans="2:25" x14ac:dyDescent="0.25">
      <c r="E28" s="387"/>
      <c r="F28" s="215" t="s">
        <v>4</v>
      </c>
      <c r="H28" s="40">
        <v>0</v>
      </c>
      <c r="I28" s="78">
        <f>($J$29/100)*H28</f>
        <v>0</v>
      </c>
      <c r="J28" s="39"/>
      <c r="K28" s="5"/>
      <c r="L28" s="81">
        <f>($M$29/100)*H28</f>
        <v>0</v>
      </c>
      <c r="M28" s="39"/>
      <c r="N28" s="5"/>
    </row>
    <row r="29" spans="2:25" x14ac:dyDescent="0.25">
      <c r="E29" s="387"/>
      <c r="F29" s="24" t="s">
        <v>143</v>
      </c>
      <c r="H29" s="40">
        <v>100</v>
      </c>
      <c r="I29" s="78">
        <f>($J$29/100)*H29</f>
        <v>10.225</v>
      </c>
      <c r="J29" s="78">
        <f>($J$13/100)*G26</f>
        <v>10.225</v>
      </c>
      <c r="K29" s="5"/>
      <c r="L29" s="80">
        <f>($M$29/100)*H29</f>
        <v>2.5562499999999999</v>
      </c>
      <c r="M29" s="78">
        <f>($M$13/100)*G26</f>
        <v>2.5562499999999999</v>
      </c>
      <c r="N29" s="5"/>
    </row>
    <row r="30" spans="2:25" x14ac:dyDescent="0.25">
      <c r="E30" s="10"/>
      <c r="I30" s="78"/>
      <c r="J30" s="39"/>
      <c r="K30" s="5"/>
      <c r="M30" s="39"/>
      <c r="N30" s="5"/>
    </row>
    <row r="31" spans="2:25" x14ac:dyDescent="0.25">
      <c r="E31" s="381" t="s">
        <v>118</v>
      </c>
      <c r="F31" s="381"/>
      <c r="G31" s="60">
        <v>1.95</v>
      </c>
      <c r="H31" s="32"/>
      <c r="I31" s="78"/>
      <c r="J31" s="39"/>
      <c r="K31" s="5"/>
      <c r="M31" s="39"/>
      <c r="N31" s="9" t="s">
        <v>124</v>
      </c>
    </row>
    <row r="32" spans="2:25" ht="15" customHeight="1" x14ac:dyDescent="0.25">
      <c r="B32" s="382"/>
      <c r="C32" s="382"/>
      <c r="D32" s="214"/>
      <c r="E32" s="383" t="s">
        <v>120</v>
      </c>
      <c r="F32" s="59" t="s">
        <v>119</v>
      </c>
      <c r="G32" s="10"/>
      <c r="H32" s="14">
        <v>38</v>
      </c>
      <c r="I32" s="78">
        <f t="shared" ref="I32:I38" si="1">($J$38/100)*H32</f>
        <v>7.5767249999999997</v>
      </c>
      <c r="K32" s="5"/>
      <c r="L32" s="80">
        <f t="shared" ref="L32:L38" si="2">($M$38/100)*H32</f>
        <v>1.8941812499999999</v>
      </c>
      <c r="N32" s="78">
        <f>(L32/$N$19)*100</f>
        <v>0.32940653478550797</v>
      </c>
      <c r="P32" s="27"/>
      <c r="Q32" s="27"/>
      <c r="R32" s="27"/>
      <c r="S32" s="2"/>
    </row>
    <row r="33" spans="2:19" x14ac:dyDescent="0.25">
      <c r="B33" s="214"/>
      <c r="C33" s="214"/>
      <c r="D33" s="214"/>
      <c r="E33" s="383"/>
      <c r="F33" s="176" t="s">
        <v>117</v>
      </c>
      <c r="G33" s="214"/>
      <c r="H33" s="14">
        <v>62</v>
      </c>
      <c r="I33" s="78">
        <f t="shared" si="1"/>
        <v>12.362024999999999</v>
      </c>
      <c r="J33" s="8"/>
      <c r="K33" s="214"/>
      <c r="L33" s="80">
        <f t="shared" si="2"/>
        <v>3.0905062499999998</v>
      </c>
      <c r="M33" s="8"/>
      <c r="N33" s="78">
        <f t="shared" ref="N33:N38" si="3">(L33/$N$19)*100</f>
        <v>0.53745276728161817</v>
      </c>
      <c r="O33" s="8"/>
      <c r="P33" s="2"/>
      <c r="Q33" s="214"/>
      <c r="R33" s="2"/>
      <c r="S33" s="2"/>
    </row>
    <row r="34" spans="2:19" x14ac:dyDescent="0.25">
      <c r="B34" s="214"/>
      <c r="C34" s="214"/>
      <c r="D34" s="214"/>
      <c r="E34" s="383"/>
      <c r="F34" s="175" t="s">
        <v>123</v>
      </c>
      <c r="G34" s="214"/>
      <c r="H34" s="14">
        <v>0</v>
      </c>
      <c r="I34" s="78">
        <f t="shared" si="1"/>
        <v>0</v>
      </c>
      <c r="J34" s="8"/>
      <c r="K34" s="214"/>
      <c r="L34" s="81">
        <f t="shared" si="2"/>
        <v>0</v>
      </c>
      <c r="M34" s="8"/>
      <c r="N34" s="78">
        <f t="shared" si="3"/>
        <v>0</v>
      </c>
      <c r="O34" s="8"/>
      <c r="P34" s="2"/>
      <c r="Q34" s="214"/>
      <c r="R34" s="2"/>
      <c r="S34" s="2"/>
    </row>
    <row r="35" spans="2:19" x14ac:dyDescent="0.25">
      <c r="B35" s="214"/>
      <c r="C35" s="214"/>
      <c r="D35" s="214"/>
      <c r="E35" s="383"/>
      <c r="F35" s="177" t="s">
        <v>121</v>
      </c>
      <c r="G35" s="214"/>
      <c r="H35" s="14">
        <v>0</v>
      </c>
      <c r="I35" s="78">
        <f t="shared" si="1"/>
        <v>0</v>
      </c>
      <c r="J35" s="8"/>
      <c r="K35" s="214"/>
      <c r="L35" s="81">
        <f t="shared" si="2"/>
        <v>0</v>
      </c>
      <c r="M35" s="8"/>
      <c r="N35" s="78">
        <f t="shared" si="3"/>
        <v>0</v>
      </c>
      <c r="O35" s="8"/>
      <c r="P35" s="2"/>
      <c r="Q35" s="214"/>
      <c r="R35" s="2"/>
      <c r="S35" s="2"/>
    </row>
    <row r="36" spans="2:19" x14ac:dyDescent="0.25">
      <c r="B36" s="214"/>
      <c r="C36" s="214"/>
      <c r="D36" s="214"/>
      <c r="E36" s="383"/>
      <c r="F36" s="178" t="s">
        <v>122</v>
      </c>
      <c r="G36" s="214"/>
      <c r="H36" s="14">
        <v>0</v>
      </c>
      <c r="I36" s="78">
        <f t="shared" si="1"/>
        <v>0</v>
      </c>
      <c r="J36" s="9"/>
      <c r="K36" s="214"/>
      <c r="L36" s="81">
        <f t="shared" si="2"/>
        <v>0</v>
      </c>
      <c r="N36" s="78">
        <f t="shared" si="3"/>
        <v>0</v>
      </c>
      <c r="O36" s="8"/>
      <c r="P36" s="2"/>
      <c r="Q36" s="214"/>
      <c r="R36" s="2"/>
      <c r="S36" s="2"/>
    </row>
    <row r="37" spans="2:19" x14ac:dyDescent="0.25">
      <c r="B37" s="214"/>
      <c r="C37" s="214"/>
      <c r="D37" s="214"/>
      <c r="E37" s="383"/>
      <c r="F37" s="177" t="s">
        <v>136</v>
      </c>
      <c r="G37" s="214"/>
      <c r="H37" s="14">
        <v>0</v>
      </c>
      <c r="I37" s="78">
        <f t="shared" si="1"/>
        <v>0</v>
      </c>
      <c r="J37" s="78"/>
      <c r="K37" s="214"/>
      <c r="L37" s="81">
        <f t="shared" si="2"/>
        <v>0</v>
      </c>
      <c r="M37" s="78"/>
      <c r="N37" s="78">
        <f t="shared" si="3"/>
        <v>0</v>
      </c>
      <c r="O37" s="8"/>
      <c r="P37" s="2"/>
      <c r="Q37" s="214"/>
      <c r="R37" s="2"/>
      <c r="S37" s="2"/>
    </row>
    <row r="38" spans="2:19" x14ac:dyDescent="0.25">
      <c r="B38" s="214"/>
      <c r="C38" s="214"/>
      <c r="D38" s="214"/>
      <c r="E38" s="383"/>
      <c r="F38" s="178" t="s">
        <v>141</v>
      </c>
      <c r="G38" s="214"/>
      <c r="H38" s="14">
        <v>0</v>
      </c>
      <c r="I38" s="78">
        <f t="shared" si="1"/>
        <v>0</v>
      </c>
      <c r="J38" s="78">
        <f>J13*(G31/100)</f>
        <v>19.938749999999999</v>
      </c>
      <c r="K38" s="214"/>
      <c r="L38" s="81">
        <f t="shared" si="2"/>
        <v>0</v>
      </c>
      <c r="M38" s="78">
        <f>($M$13/100)*G31</f>
        <v>4.9846874999999997</v>
      </c>
      <c r="N38" s="78">
        <f t="shared" si="3"/>
        <v>0</v>
      </c>
      <c r="O38" s="194">
        <f>SUM(N32:N38)</f>
        <v>0.86685930206712614</v>
      </c>
      <c r="P38" s="9" t="s">
        <v>128</v>
      </c>
      <c r="Q38" s="214"/>
      <c r="R38" s="2"/>
      <c r="S38" s="2"/>
    </row>
    <row r="39" spans="2:19" x14ac:dyDescent="0.25">
      <c r="B39" s="2"/>
      <c r="C39" s="2"/>
      <c r="D39" s="2"/>
      <c r="E39" s="32"/>
      <c r="F39" s="79"/>
      <c r="G39" s="2"/>
      <c r="H39" s="79"/>
      <c r="I39" s="79"/>
      <c r="J39" s="79"/>
      <c r="K39" s="2"/>
      <c r="L39" s="79"/>
      <c r="M39" s="214"/>
      <c r="O39" s="2"/>
      <c r="P39" s="2"/>
      <c r="Q39" s="2"/>
      <c r="R39" s="2"/>
      <c r="S39" s="2"/>
    </row>
    <row r="40" spans="2:19" x14ac:dyDescent="0.25">
      <c r="B40" s="2"/>
      <c r="C40" s="2"/>
      <c r="D40" s="2"/>
      <c r="E40" s="32"/>
      <c r="F40" s="79"/>
      <c r="G40" s="2"/>
      <c r="H40" s="79"/>
      <c r="I40" s="79"/>
      <c r="J40" s="79"/>
      <c r="K40" s="2"/>
      <c r="L40" s="79"/>
      <c r="M40" s="214"/>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214"/>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214"/>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214"/>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Q3:Q6"/>
    <mergeCell ref="E20:F20"/>
    <mergeCell ref="E21:E24"/>
    <mergeCell ref="E26:F26"/>
    <mergeCell ref="E27:E29"/>
    <mergeCell ref="E31:F31"/>
    <mergeCell ref="B32:C32"/>
    <mergeCell ref="E32:E38"/>
    <mergeCell ref="E11:E13"/>
    <mergeCell ref="E15:F15"/>
    <mergeCell ref="B16:C16"/>
    <mergeCell ref="E16:F16"/>
    <mergeCell ref="E17:E18"/>
    <mergeCell ref="B18:C18"/>
    <mergeCell ref="B6:C6"/>
    <mergeCell ref="E6:E9"/>
    <mergeCell ref="B2:C2"/>
    <mergeCell ref="E2:K2"/>
    <mergeCell ref="L2:O2"/>
    <mergeCell ref="B4:C5"/>
    <mergeCell ref="E5:F5"/>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B1:Y56"/>
  <sheetViews>
    <sheetView zoomScale="60" zoomScaleNormal="60" workbookViewId="0">
      <selection activeCell="Q13" sqref="Q13"/>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20" style="9" bestFit="1" customWidth="1"/>
    <col min="17" max="17" width="32.14062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12" t="s">
        <v>144</v>
      </c>
      <c r="R2" s="27"/>
    </row>
    <row r="3" spans="2:25" ht="17.25" x14ac:dyDescent="0.25">
      <c r="E3" s="28" t="s">
        <v>32</v>
      </c>
      <c r="F3" s="30" t="s">
        <v>12</v>
      </c>
      <c r="G3" s="29" t="s">
        <v>34</v>
      </c>
      <c r="H3" s="30" t="s">
        <v>35</v>
      </c>
      <c r="I3" s="29" t="s">
        <v>28</v>
      </c>
      <c r="J3" s="37" t="s">
        <v>29</v>
      </c>
      <c r="K3" s="38" t="s">
        <v>38</v>
      </c>
      <c r="L3" s="54" t="s">
        <v>39</v>
      </c>
      <c r="M3" s="37" t="s">
        <v>40</v>
      </c>
      <c r="N3" s="214"/>
      <c r="O3" s="47" t="s">
        <v>43</v>
      </c>
      <c r="Q3" s="393" t="s">
        <v>154</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0</v>
      </c>
      <c r="H5" s="11"/>
      <c r="I5" s="5"/>
      <c r="J5" s="39"/>
      <c r="K5" s="5"/>
      <c r="M5" s="39"/>
      <c r="N5" s="5"/>
      <c r="Q5" s="393"/>
    </row>
    <row r="6" spans="2:25" x14ac:dyDescent="0.25">
      <c r="B6" s="394"/>
      <c r="C6" s="394"/>
      <c r="E6" s="395" t="s">
        <v>14</v>
      </c>
      <c r="F6" s="16" t="s">
        <v>114</v>
      </c>
      <c r="G6" s="5"/>
      <c r="H6" s="14">
        <v>0</v>
      </c>
      <c r="I6" s="5">
        <f>(J9/100)*H6</f>
        <v>0</v>
      </c>
      <c r="J6" s="115"/>
      <c r="K6" s="5"/>
      <c r="L6" s="81">
        <f>(M9/100)*H6</f>
        <v>0</v>
      </c>
      <c r="M6" s="115"/>
      <c r="N6" s="5"/>
      <c r="Q6" s="393"/>
    </row>
    <row r="7" spans="2:25" x14ac:dyDescent="0.25">
      <c r="B7" s="211"/>
      <c r="C7" s="211"/>
      <c r="E7" s="395"/>
      <c r="F7" s="15" t="s">
        <v>115</v>
      </c>
      <c r="G7" s="5"/>
      <c r="H7" s="14">
        <v>0</v>
      </c>
      <c r="I7" s="5">
        <f>(J9/100)*H7</f>
        <v>0</v>
      </c>
      <c r="J7" s="115"/>
      <c r="K7" s="5"/>
      <c r="L7" s="81">
        <f>(M9/100)*H7</f>
        <v>0</v>
      </c>
      <c r="M7" s="115"/>
      <c r="N7" s="5"/>
      <c r="Q7" s="393"/>
    </row>
    <row r="8" spans="2:25" x14ac:dyDescent="0.25">
      <c r="B8" s="5"/>
      <c r="C8" s="5"/>
      <c r="E8" s="395"/>
      <c r="F8" s="16" t="s">
        <v>104</v>
      </c>
      <c r="G8" s="5"/>
      <c r="H8" s="14">
        <v>0</v>
      </c>
      <c r="I8" s="5">
        <f>(J9/100)*H8</f>
        <v>0</v>
      </c>
      <c r="J8" s="9"/>
      <c r="K8" s="5"/>
      <c r="L8" s="81">
        <f>(M9/100)*H8</f>
        <v>0</v>
      </c>
      <c r="N8" s="5"/>
      <c r="Q8" s="393"/>
    </row>
    <row r="9" spans="2:25" x14ac:dyDescent="0.25">
      <c r="B9" s="5"/>
      <c r="C9" s="5"/>
      <c r="E9" s="395"/>
      <c r="F9" s="15" t="s">
        <v>9</v>
      </c>
      <c r="G9" s="5"/>
      <c r="H9" s="14">
        <v>0</v>
      </c>
      <c r="I9" s="5">
        <f>(J9/100)*H9</f>
        <v>0</v>
      </c>
      <c r="J9" s="115">
        <f>J13*G5</f>
        <v>0</v>
      </c>
      <c r="K9" s="5"/>
      <c r="L9" s="81">
        <f>(M9/100)*H9</f>
        <v>0</v>
      </c>
      <c r="M9" s="115">
        <f>M13*G5</f>
        <v>0</v>
      </c>
      <c r="N9" s="5"/>
    </row>
    <row r="10" spans="2:25" x14ac:dyDescent="0.25">
      <c r="B10" s="5"/>
      <c r="C10" s="5"/>
      <c r="I10" s="5"/>
      <c r="J10" s="39"/>
      <c r="K10" s="5"/>
      <c r="M10" s="39"/>
      <c r="N10" s="5"/>
    </row>
    <row r="11" spans="2:25" x14ac:dyDescent="0.25">
      <c r="B11" s="5"/>
      <c r="C11" s="5"/>
      <c r="E11" s="388" t="s">
        <v>16</v>
      </c>
      <c r="F11" s="17" t="s">
        <v>10</v>
      </c>
      <c r="G11" s="5"/>
      <c r="H11" s="14">
        <v>70</v>
      </c>
      <c r="I11" s="5">
        <f>($J$13/100)*H11</f>
        <v>1080.8</v>
      </c>
      <c r="J11" s="39"/>
      <c r="K11" s="5"/>
      <c r="L11" s="80">
        <f>($M$13/100)*H11</f>
        <v>270.2</v>
      </c>
      <c r="M11" s="39"/>
      <c r="N11" s="5"/>
    </row>
    <row r="12" spans="2:25" ht="15.75" thickBot="1" x14ac:dyDescent="0.3">
      <c r="B12" s="5"/>
      <c r="C12" s="5"/>
      <c r="E12" s="388"/>
      <c r="F12" s="18" t="s">
        <v>116</v>
      </c>
      <c r="G12" s="5"/>
      <c r="H12" s="120">
        <v>30</v>
      </c>
      <c r="I12" s="5">
        <f>($J$13/100)*H12</f>
        <v>463.2</v>
      </c>
      <c r="J12" s="39"/>
      <c r="K12" s="5"/>
      <c r="L12" s="80">
        <f>($M$13/100)*H12</f>
        <v>115.8</v>
      </c>
      <c r="M12" s="39"/>
      <c r="N12" s="5"/>
    </row>
    <row r="13" spans="2:25" ht="15.75" thickBot="1" x14ac:dyDescent="0.3">
      <c r="B13" s="5"/>
      <c r="C13" s="50"/>
      <c r="D13" s="211"/>
      <c r="E13" s="388"/>
      <c r="F13" s="17" t="s">
        <v>11</v>
      </c>
      <c r="G13" s="5"/>
      <c r="H13" s="120">
        <v>0</v>
      </c>
      <c r="I13" s="5">
        <f>($J$13/100)*H13</f>
        <v>0</v>
      </c>
      <c r="J13" s="31">
        <v>1544</v>
      </c>
      <c r="K13" s="5"/>
      <c r="L13" s="81">
        <f>($M$13/100)*H13</f>
        <v>0</v>
      </c>
      <c r="M13" s="49">
        <f>($J$13*1000)/O4</f>
        <v>386</v>
      </c>
      <c r="N13" s="5"/>
    </row>
    <row r="14" spans="2:25" ht="15.75" thickBot="1" x14ac:dyDescent="0.3">
      <c r="B14" s="5"/>
      <c r="C14" s="5"/>
      <c r="D14" s="5"/>
      <c r="E14" s="57"/>
      <c r="F14" s="10"/>
      <c r="G14" s="10"/>
      <c r="H14" s="115"/>
      <c r="I14" s="5"/>
      <c r="K14" s="5"/>
      <c r="N14" s="5"/>
    </row>
    <row r="15" spans="2:25" ht="15.75" thickBot="1" x14ac:dyDescent="0.3">
      <c r="D15" s="5"/>
      <c r="E15" s="389" t="s">
        <v>27</v>
      </c>
      <c r="F15" s="389"/>
      <c r="G15" s="61">
        <v>0.47</v>
      </c>
      <c r="I15" s="5"/>
      <c r="J15" s="39"/>
      <c r="K15" s="5"/>
      <c r="M15" s="39"/>
      <c r="N15" s="5"/>
      <c r="Q15" s="27"/>
    </row>
    <row r="16" spans="2:25" x14ac:dyDescent="0.25">
      <c r="B16" s="390" t="s">
        <v>5</v>
      </c>
      <c r="C16" s="390"/>
      <c r="D16" s="5"/>
      <c r="E16" s="391" t="s">
        <v>36</v>
      </c>
      <c r="F16" s="391"/>
      <c r="H16" s="40">
        <v>1</v>
      </c>
      <c r="I16" s="5"/>
      <c r="J16" s="39"/>
      <c r="K16" s="5"/>
      <c r="M16" s="39"/>
      <c r="N16" s="5"/>
    </row>
    <row r="17" spans="2:25" x14ac:dyDescent="0.25">
      <c r="D17" s="5"/>
      <c r="E17" s="389" t="s">
        <v>0</v>
      </c>
      <c r="F17" s="20" t="s">
        <v>25</v>
      </c>
      <c r="H17" s="13"/>
      <c r="I17" s="5">
        <f>(J13/100)*H16</f>
        <v>15.44</v>
      </c>
      <c r="J17" s="39"/>
      <c r="K17" s="5"/>
      <c r="L17" s="80">
        <f>(M13/100)*H16</f>
        <v>3.86</v>
      </c>
      <c r="M17" s="39"/>
      <c r="N17" s="5"/>
    </row>
    <row r="18" spans="2:25" ht="15.75" thickBot="1" x14ac:dyDescent="0.3">
      <c r="B18" s="392" t="s">
        <v>44</v>
      </c>
      <c r="C18" s="392"/>
      <c r="D18" s="5"/>
      <c r="E18" s="389"/>
      <c r="F18" s="213" t="s">
        <v>0</v>
      </c>
      <c r="H18" s="13"/>
      <c r="I18" s="46">
        <f>J18-I17</f>
        <v>710.2399999999999</v>
      </c>
      <c r="J18" s="39">
        <f>(J13*G15)</f>
        <v>725.68</v>
      </c>
      <c r="K18" s="5"/>
      <c r="L18" s="80">
        <f>M18-L17</f>
        <v>177.55999999999997</v>
      </c>
      <c r="M18" s="39">
        <f>(M13*G15)</f>
        <v>181.42</v>
      </c>
      <c r="N18" s="5"/>
    </row>
    <row r="19" spans="2:25" ht="15.75" thickBot="1" x14ac:dyDescent="0.3">
      <c r="D19" s="5"/>
      <c r="E19" s="10"/>
      <c r="I19" s="5"/>
      <c r="J19" s="39"/>
      <c r="K19" s="52">
        <f>J9+J13+J18+J29+J38</f>
        <v>2299.788</v>
      </c>
      <c r="M19" s="39"/>
      <c r="N19" s="53">
        <f>M9+M13+M18+M24+M29+M38</f>
        <v>574.947</v>
      </c>
      <c r="O19" s="56" t="str">
        <f>IF(AND(K19&gt;=2299.5,K19&lt;=2300.49),"GOOD","!NOT GOOD!")</f>
        <v>GOOD</v>
      </c>
    </row>
    <row r="20" spans="2:25" x14ac:dyDescent="0.25">
      <c r="D20" s="5"/>
      <c r="E20" s="384" t="s">
        <v>42</v>
      </c>
      <c r="F20" s="384"/>
      <c r="G20" s="60">
        <v>0</v>
      </c>
      <c r="I20" s="5"/>
      <c r="J20" s="39"/>
      <c r="K20" s="5"/>
      <c r="M20" s="39"/>
      <c r="N20" s="5"/>
    </row>
    <row r="21" spans="2:25" x14ac:dyDescent="0.25">
      <c r="D21" s="5"/>
      <c r="E21" s="385" t="s">
        <v>18</v>
      </c>
      <c r="F21" s="21" t="s">
        <v>19</v>
      </c>
      <c r="G21" s="5"/>
      <c r="H21" s="40">
        <v>0</v>
      </c>
      <c r="I21" s="78">
        <f>(G20/100)*H21</f>
        <v>0</v>
      </c>
      <c r="J21" s="39"/>
      <c r="K21" s="5"/>
      <c r="L21" s="81">
        <f>($M$24/100)*H21</f>
        <v>0</v>
      </c>
      <c r="M21" s="39"/>
      <c r="N21" s="5"/>
    </row>
    <row r="22" spans="2:25" x14ac:dyDescent="0.25">
      <c r="D22" s="5"/>
      <c r="E22" s="385"/>
      <c r="F22" s="22" t="s">
        <v>50</v>
      </c>
      <c r="G22" s="5"/>
      <c r="H22" s="40">
        <v>0</v>
      </c>
      <c r="I22" s="78">
        <f t="shared" ref="I22:I24" si="0">(G21/100)*H22</f>
        <v>0</v>
      </c>
      <c r="J22" s="39"/>
      <c r="K22" s="5"/>
      <c r="L22" s="81">
        <f>($M$24/100)*H22</f>
        <v>0</v>
      </c>
      <c r="M22" s="39"/>
      <c r="N22" s="5"/>
    </row>
    <row r="23" spans="2:25" x14ac:dyDescent="0.25">
      <c r="D23" s="5"/>
      <c r="E23" s="385"/>
      <c r="F23" s="21" t="s">
        <v>105</v>
      </c>
      <c r="G23" s="5"/>
      <c r="H23" s="40">
        <v>0</v>
      </c>
      <c r="I23" s="78">
        <f t="shared" si="0"/>
        <v>0</v>
      </c>
      <c r="J23" s="39"/>
      <c r="K23" s="5"/>
      <c r="L23" s="81">
        <f>($M$24/100)*H23</f>
        <v>0</v>
      </c>
      <c r="M23" s="39"/>
      <c r="N23" s="5"/>
    </row>
    <row r="24" spans="2:25" x14ac:dyDescent="0.25">
      <c r="D24" s="5"/>
      <c r="E24" s="385"/>
      <c r="F24" s="22" t="s">
        <v>21</v>
      </c>
      <c r="G24" s="5"/>
      <c r="H24" s="40">
        <v>0</v>
      </c>
      <c r="I24" s="78">
        <f t="shared" si="0"/>
        <v>0</v>
      </c>
      <c r="J24" s="78">
        <f>SUM(I21:I24)</f>
        <v>0</v>
      </c>
      <c r="K24" s="5"/>
      <c r="L24" s="81">
        <f>($M$24/100)*H24</f>
        <v>0</v>
      </c>
      <c r="M24" s="78">
        <f>($M$13/100)*G20</f>
        <v>0</v>
      </c>
      <c r="N24" s="5"/>
    </row>
    <row r="25" spans="2:25" x14ac:dyDescent="0.25">
      <c r="D25" s="5"/>
      <c r="E25" s="10"/>
      <c r="F25" s="5"/>
      <c r="G25" s="5"/>
      <c r="H25" s="5"/>
      <c r="I25" s="78"/>
      <c r="J25" s="39"/>
      <c r="K25" s="5"/>
      <c r="M25" s="39"/>
      <c r="N25" s="5"/>
    </row>
    <row r="26" spans="2:25" x14ac:dyDescent="0.25">
      <c r="E26" s="386" t="s">
        <v>30</v>
      </c>
      <c r="F26" s="386"/>
      <c r="G26" s="60">
        <v>0</v>
      </c>
      <c r="H26" s="79"/>
      <c r="I26" s="78"/>
      <c r="J26" s="39"/>
      <c r="K26" s="5"/>
      <c r="M26" s="39"/>
      <c r="N26" s="5"/>
    </row>
    <row r="27" spans="2:25" x14ac:dyDescent="0.25">
      <c r="E27" s="387" t="s">
        <v>6</v>
      </c>
      <c r="F27" s="23" t="s">
        <v>3</v>
      </c>
      <c r="G27" s="5"/>
      <c r="H27" s="40">
        <v>50</v>
      </c>
      <c r="I27" s="78">
        <f>($J$29/100)*H27</f>
        <v>0</v>
      </c>
      <c r="J27" s="39"/>
      <c r="K27" s="78"/>
      <c r="L27" s="80">
        <f>($M$29/100)*H27</f>
        <v>0</v>
      </c>
      <c r="M27" s="39"/>
      <c r="N27" s="5"/>
      <c r="T27" s="3"/>
      <c r="U27" s="3"/>
      <c r="X27" s="78"/>
      <c r="Y27" s="3"/>
    </row>
    <row r="28" spans="2:25" x14ac:dyDescent="0.25">
      <c r="E28" s="387"/>
      <c r="F28" s="215" t="s">
        <v>4</v>
      </c>
      <c r="H28" s="40">
        <v>50</v>
      </c>
      <c r="I28" s="78">
        <f>($J$29/100)*H28</f>
        <v>0</v>
      </c>
      <c r="J28" s="39"/>
      <c r="K28" s="5"/>
      <c r="L28" s="80">
        <f>($M$29/100)*H28</f>
        <v>0</v>
      </c>
      <c r="M28" s="39"/>
      <c r="N28" s="5"/>
    </row>
    <row r="29" spans="2:25" x14ac:dyDescent="0.25">
      <c r="E29" s="387"/>
      <c r="F29" s="24" t="s">
        <v>143</v>
      </c>
      <c r="H29" s="40">
        <v>0</v>
      </c>
      <c r="I29" s="78">
        <f>($J$29/100)*H29</f>
        <v>0</v>
      </c>
      <c r="J29" s="78">
        <f>($J$13/100)*G26</f>
        <v>0</v>
      </c>
      <c r="K29" s="5"/>
      <c r="L29" s="81">
        <f>($M$29/100)*H29</f>
        <v>0</v>
      </c>
      <c r="M29" s="78">
        <f>($M$13/100)*G26</f>
        <v>0</v>
      </c>
      <c r="N29" s="5"/>
    </row>
    <row r="30" spans="2:25" x14ac:dyDescent="0.25">
      <c r="E30" s="10"/>
      <c r="I30" s="78"/>
      <c r="J30" s="39"/>
      <c r="K30" s="5"/>
      <c r="M30" s="39"/>
      <c r="N30" s="5"/>
    </row>
    <row r="31" spans="2:25" x14ac:dyDescent="0.25">
      <c r="E31" s="381" t="s">
        <v>118</v>
      </c>
      <c r="F31" s="381"/>
      <c r="G31" s="60">
        <v>1.95</v>
      </c>
      <c r="H31" s="32"/>
      <c r="I31" s="78"/>
      <c r="J31" s="39"/>
      <c r="K31" s="5"/>
      <c r="M31" s="39"/>
      <c r="N31" s="9" t="s">
        <v>124</v>
      </c>
    </row>
    <row r="32" spans="2:25" ht="15" customHeight="1" x14ac:dyDescent="0.25">
      <c r="B32" s="382"/>
      <c r="C32" s="382"/>
      <c r="D32" s="214"/>
      <c r="E32" s="383" t="s">
        <v>120</v>
      </c>
      <c r="F32" s="59" t="s">
        <v>119</v>
      </c>
      <c r="G32" s="10"/>
      <c r="H32" s="14">
        <v>20</v>
      </c>
      <c r="I32" s="78">
        <f t="shared" ref="I32:I38" si="1">($J$38/100)*H32</f>
        <v>6.0216000000000003</v>
      </c>
      <c r="K32" s="5"/>
      <c r="L32" s="80">
        <f t="shared" ref="L32:L38" si="2">($M$38/100)*H32</f>
        <v>1.5053999999999998</v>
      </c>
      <c r="N32" s="78">
        <f>(L32/$N$19)*100</f>
        <v>0.26183282980866057</v>
      </c>
      <c r="P32" s="27"/>
      <c r="Q32" s="27"/>
      <c r="R32" s="27"/>
      <c r="S32" s="2"/>
    </row>
    <row r="33" spans="2:19" x14ac:dyDescent="0.25">
      <c r="B33" s="214"/>
      <c r="C33" s="214"/>
      <c r="D33" s="214"/>
      <c r="E33" s="383"/>
      <c r="F33" s="176" t="s">
        <v>117</v>
      </c>
      <c r="G33" s="214"/>
      <c r="H33" s="14">
        <v>80</v>
      </c>
      <c r="I33" s="78">
        <f t="shared" si="1"/>
        <v>24.086400000000001</v>
      </c>
      <c r="J33" s="8"/>
      <c r="K33" s="214"/>
      <c r="L33" s="80">
        <f t="shared" si="2"/>
        <v>6.0215999999999994</v>
      </c>
      <c r="M33" s="8"/>
      <c r="N33" s="78">
        <f t="shared" ref="N33:N38" si="3">(L33/$N$19)*100</f>
        <v>1.0473313192346423</v>
      </c>
      <c r="O33" s="8"/>
      <c r="P33" s="2"/>
      <c r="Q33" s="214"/>
      <c r="R33" s="2"/>
      <c r="S33" s="2"/>
    </row>
    <row r="34" spans="2:19" x14ac:dyDescent="0.25">
      <c r="B34" s="214"/>
      <c r="C34" s="214"/>
      <c r="D34" s="214"/>
      <c r="E34" s="383"/>
      <c r="F34" s="175" t="s">
        <v>123</v>
      </c>
      <c r="G34" s="214"/>
      <c r="H34" s="14">
        <v>0</v>
      </c>
      <c r="I34" s="78">
        <f t="shared" si="1"/>
        <v>0</v>
      </c>
      <c r="J34" s="8"/>
      <c r="K34" s="214"/>
      <c r="L34" s="81">
        <f t="shared" si="2"/>
        <v>0</v>
      </c>
      <c r="M34" s="8"/>
      <c r="N34" s="78">
        <f t="shared" si="3"/>
        <v>0</v>
      </c>
      <c r="O34" s="8"/>
      <c r="P34" s="2"/>
      <c r="Q34" s="214"/>
      <c r="R34" s="2"/>
      <c r="S34" s="2"/>
    </row>
    <row r="35" spans="2:19" x14ac:dyDescent="0.25">
      <c r="B35" s="214"/>
      <c r="C35" s="214"/>
      <c r="D35" s="214"/>
      <c r="E35" s="383"/>
      <c r="F35" s="177" t="s">
        <v>121</v>
      </c>
      <c r="G35" s="214"/>
      <c r="H35" s="14">
        <v>0</v>
      </c>
      <c r="I35" s="78">
        <f t="shared" si="1"/>
        <v>0</v>
      </c>
      <c r="J35" s="8"/>
      <c r="K35" s="214"/>
      <c r="L35" s="81">
        <f t="shared" si="2"/>
        <v>0</v>
      </c>
      <c r="M35" s="8"/>
      <c r="N35" s="78">
        <f t="shared" si="3"/>
        <v>0</v>
      </c>
      <c r="O35" s="8"/>
      <c r="P35" s="2"/>
      <c r="Q35" s="214"/>
      <c r="R35" s="2"/>
      <c r="S35" s="2"/>
    </row>
    <row r="36" spans="2:19" x14ac:dyDescent="0.25">
      <c r="B36" s="214"/>
      <c r="C36" s="214"/>
      <c r="D36" s="214"/>
      <c r="E36" s="383"/>
      <c r="F36" s="178" t="s">
        <v>122</v>
      </c>
      <c r="G36" s="214"/>
      <c r="H36" s="14">
        <v>0</v>
      </c>
      <c r="I36" s="78">
        <f t="shared" si="1"/>
        <v>0</v>
      </c>
      <c r="J36" s="9"/>
      <c r="K36" s="214"/>
      <c r="L36" s="81">
        <f t="shared" si="2"/>
        <v>0</v>
      </c>
      <c r="N36" s="78">
        <f t="shared" si="3"/>
        <v>0</v>
      </c>
      <c r="O36" s="8"/>
      <c r="P36" s="2"/>
      <c r="Q36" s="214"/>
      <c r="R36" s="2"/>
      <c r="S36" s="2"/>
    </row>
    <row r="37" spans="2:19" x14ac:dyDescent="0.25">
      <c r="B37" s="214"/>
      <c r="C37" s="214"/>
      <c r="D37" s="214"/>
      <c r="E37" s="383"/>
      <c r="F37" s="177" t="s">
        <v>136</v>
      </c>
      <c r="G37" s="214"/>
      <c r="H37" s="14">
        <v>0</v>
      </c>
      <c r="I37" s="78">
        <f t="shared" si="1"/>
        <v>0</v>
      </c>
      <c r="J37" s="78"/>
      <c r="K37" s="214"/>
      <c r="L37" s="81">
        <f t="shared" si="2"/>
        <v>0</v>
      </c>
      <c r="M37" s="78"/>
      <c r="N37" s="78">
        <f t="shared" si="3"/>
        <v>0</v>
      </c>
      <c r="O37" s="8"/>
      <c r="P37" s="2"/>
      <c r="Q37" s="214"/>
      <c r="R37" s="2"/>
      <c r="S37" s="2"/>
    </row>
    <row r="38" spans="2:19" x14ac:dyDescent="0.25">
      <c r="B38" s="214"/>
      <c r="C38" s="214"/>
      <c r="D38" s="214"/>
      <c r="E38" s="383"/>
      <c r="F38" s="178" t="s">
        <v>141</v>
      </c>
      <c r="G38" s="214"/>
      <c r="H38" s="14">
        <v>0</v>
      </c>
      <c r="I38" s="78">
        <f t="shared" si="1"/>
        <v>0</v>
      </c>
      <c r="J38" s="78">
        <f>J13*(G31/100)</f>
        <v>30.108000000000001</v>
      </c>
      <c r="K38" s="214"/>
      <c r="L38" s="81">
        <f t="shared" si="2"/>
        <v>0</v>
      </c>
      <c r="M38" s="78">
        <f>($M$13/100)*G31</f>
        <v>7.5269999999999992</v>
      </c>
      <c r="N38" s="78">
        <f t="shared" si="3"/>
        <v>0</v>
      </c>
      <c r="O38" s="194">
        <f>SUM(N32:N38)</f>
        <v>1.3091641490433028</v>
      </c>
      <c r="P38" s="9" t="s">
        <v>128</v>
      </c>
      <c r="Q38" s="214"/>
      <c r="R38" s="2"/>
      <c r="S38" s="2"/>
    </row>
    <row r="39" spans="2:19" x14ac:dyDescent="0.25">
      <c r="B39" s="2"/>
      <c r="C39" s="2"/>
      <c r="D39" s="2"/>
      <c r="E39" s="32"/>
      <c r="F39" s="79"/>
      <c r="G39" s="2"/>
      <c r="H39" s="79"/>
      <c r="I39" s="79"/>
      <c r="J39" s="79"/>
      <c r="K39" s="2"/>
      <c r="L39" s="79"/>
      <c r="M39" s="214"/>
      <c r="O39" s="2"/>
      <c r="P39" s="2"/>
      <c r="Q39" s="2"/>
      <c r="R39" s="2"/>
      <c r="S39" s="2"/>
    </row>
    <row r="40" spans="2:19" x14ac:dyDescent="0.25">
      <c r="B40" s="2"/>
      <c r="C40" s="2"/>
      <c r="D40" s="2"/>
      <c r="E40" s="32"/>
      <c r="F40" s="79"/>
      <c r="G40" s="2"/>
      <c r="H40" s="79"/>
      <c r="I40" s="79"/>
      <c r="J40" s="79"/>
      <c r="K40" s="2"/>
      <c r="L40" s="79"/>
      <c r="M40" s="214"/>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214"/>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214"/>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214"/>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Q3:Q8"/>
    <mergeCell ref="E20:F20"/>
    <mergeCell ref="E21:E24"/>
    <mergeCell ref="E26:F26"/>
    <mergeCell ref="E27:E29"/>
    <mergeCell ref="E31:F31"/>
    <mergeCell ref="B32:C32"/>
    <mergeCell ref="E32:E38"/>
    <mergeCell ref="E11:E13"/>
    <mergeCell ref="E15:F15"/>
    <mergeCell ref="B16:C16"/>
    <mergeCell ref="E16:F16"/>
    <mergeCell ref="E17:E18"/>
    <mergeCell ref="B18:C18"/>
    <mergeCell ref="B6:C6"/>
    <mergeCell ref="E6:E9"/>
    <mergeCell ref="B2:C2"/>
    <mergeCell ref="E2:K2"/>
    <mergeCell ref="L2:O2"/>
    <mergeCell ref="B4:C5"/>
    <mergeCell ref="E5:F5"/>
  </mergeCells>
  <pageMargins left="0.7" right="0.7" top="0.75" bottom="0.75" header="0.3" footer="0.3"/>
  <pageSetup paperSize="9" orientation="portrait"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B1:Y56"/>
  <sheetViews>
    <sheetView zoomScale="60" zoomScaleNormal="60" workbookViewId="0">
      <selection sqref="A1:XFD1048576"/>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20" style="9" bestFit="1" customWidth="1"/>
    <col min="17" max="17" width="31.710937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20" t="s">
        <v>144</v>
      </c>
      <c r="R2" s="27"/>
    </row>
    <row r="3" spans="2:25" ht="17.25" customHeight="1" x14ac:dyDescent="0.25">
      <c r="E3" s="28" t="s">
        <v>32</v>
      </c>
      <c r="F3" s="30" t="s">
        <v>12</v>
      </c>
      <c r="G3" s="29" t="s">
        <v>34</v>
      </c>
      <c r="H3" s="30" t="s">
        <v>35</v>
      </c>
      <c r="I3" s="29" t="s">
        <v>28</v>
      </c>
      <c r="J3" s="37" t="s">
        <v>29</v>
      </c>
      <c r="K3" s="38" t="s">
        <v>38</v>
      </c>
      <c r="L3" s="54" t="s">
        <v>39</v>
      </c>
      <c r="M3" s="37" t="s">
        <v>40</v>
      </c>
      <c r="N3" s="216"/>
      <c r="O3" s="47" t="s">
        <v>43</v>
      </c>
      <c r="Q3" s="393" t="s">
        <v>155</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0.5</v>
      </c>
      <c r="H5" s="11"/>
      <c r="I5" s="5"/>
      <c r="J5" s="39"/>
      <c r="K5" s="5"/>
      <c r="M5" s="39"/>
      <c r="N5" s="5"/>
      <c r="Q5" s="393"/>
    </row>
    <row r="6" spans="2:25" x14ac:dyDescent="0.25">
      <c r="B6" s="394"/>
      <c r="C6" s="394"/>
      <c r="E6" s="395" t="s">
        <v>14</v>
      </c>
      <c r="F6" s="16" t="s">
        <v>114</v>
      </c>
      <c r="G6" s="5"/>
      <c r="H6" s="14">
        <v>0</v>
      </c>
      <c r="I6" s="5">
        <f>(J9/100)*H6</f>
        <v>0</v>
      </c>
      <c r="J6" s="115"/>
      <c r="K6" s="5"/>
      <c r="L6" s="81">
        <f>(M9/100)*H6</f>
        <v>0</v>
      </c>
      <c r="M6" s="115"/>
      <c r="N6" s="5"/>
      <c r="Q6" s="393"/>
    </row>
    <row r="7" spans="2:25" x14ac:dyDescent="0.25">
      <c r="B7" s="219"/>
      <c r="C7" s="219"/>
      <c r="E7" s="395"/>
      <c r="F7" s="15" t="s">
        <v>115</v>
      </c>
      <c r="G7" s="5"/>
      <c r="H7" s="14">
        <v>100</v>
      </c>
      <c r="I7" s="5">
        <f>(J9/100)*H7</f>
        <v>578</v>
      </c>
      <c r="J7" s="115"/>
      <c r="K7" s="5"/>
      <c r="L7" s="80">
        <f>(M9/100)*H7</f>
        <v>144.5</v>
      </c>
      <c r="M7" s="115"/>
      <c r="N7" s="5"/>
      <c r="Q7" s="393"/>
    </row>
    <row r="8" spans="2:25" x14ac:dyDescent="0.25">
      <c r="B8" s="5"/>
      <c r="C8" s="5"/>
      <c r="E8" s="395"/>
      <c r="F8" s="16" t="s">
        <v>104</v>
      </c>
      <c r="G8" s="5"/>
      <c r="H8" s="14">
        <v>0</v>
      </c>
      <c r="I8" s="5">
        <f>(J9/100)*H8</f>
        <v>0</v>
      </c>
      <c r="J8" s="9"/>
      <c r="K8" s="5"/>
      <c r="L8" s="81">
        <f>(M9/100)*H8</f>
        <v>0</v>
      </c>
      <c r="N8" s="5"/>
      <c r="Q8" s="393"/>
    </row>
    <row r="9" spans="2:25" x14ac:dyDescent="0.25">
      <c r="B9" s="5"/>
      <c r="C9" s="5"/>
      <c r="E9" s="395"/>
      <c r="F9" s="15" t="s">
        <v>9</v>
      </c>
      <c r="G9" s="5"/>
      <c r="H9" s="14">
        <v>0</v>
      </c>
      <c r="I9" s="5">
        <f>(J9/100)*H9</f>
        <v>0</v>
      </c>
      <c r="J9" s="115">
        <f>J13*G5</f>
        <v>578</v>
      </c>
      <c r="K9" s="5"/>
      <c r="L9" s="81">
        <f>(M9/100)*H9</f>
        <v>0</v>
      </c>
      <c r="M9" s="115">
        <f>M13*G5</f>
        <v>144.5</v>
      </c>
      <c r="N9" s="5"/>
    </row>
    <row r="10" spans="2:25" x14ac:dyDescent="0.25">
      <c r="B10" s="5"/>
      <c r="C10" s="5"/>
      <c r="I10" s="5"/>
      <c r="J10" s="39"/>
      <c r="K10" s="5"/>
      <c r="M10" s="39"/>
      <c r="N10" s="5"/>
    </row>
    <row r="11" spans="2:25" x14ac:dyDescent="0.25">
      <c r="B11" s="5"/>
      <c r="C11" s="5"/>
      <c r="E11" s="388" t="s">
        <v>16</v>
      </c>
      <c r="F11" s="17" t="s">
        <v>10</v>
      </c>
      <c r="G11" s="5"/>
      <c r="H11" s="14">
        <v>70</v>
      </c>
      <c r="I11" s="5">
        <f>($J$13/100)*H11</f>
        <v>809.2</v>
      </c>
      <c r="J11" s="39"/>
      <c r="K11" s="5"/>
      <c r="L11" s="80">
        <f>($M$13/100)*H11</f>
        <v>202.3</v>
      </c>
      <c r="M11" s="39"/>
      <c r="N11" s="5"/>
    </row>
    <row r="12" spans="2:25" ht="15.75" thickBot="1" x14ac:dyDescent="0.3">
      <c r="B12" s="5"/>
      <c r="C12" s="5"/>
      <c r="E12" s="388"/>
      <c r="F12" s="18" t="s">
        <v>116</v>
      </c>
      <c r="G12" s="5"/>
      <c r="H12" s="120">
        <v>30</v>
      </c>
      <c r="I12" s="5">
        <f>($J$13/100)*H12</f>
        <v>346.8</v>
      </c>
      <c r="J12" s="39"/>
      <c r="K12" s="5"/>
      <c r="L12" s="80">
        <f>($M$13/100)*H12</f>
        <v>86.7</v>
      </c>
      <c r="M12" s="39"/>
      <c r="N12" s="5"/>
    </row>
    <row r="13" spans="2:25" ht="15.75" thickBot="1" x14ac:dyDescent="0.3">
      <c r="B13" s="5"/>
      <c r="C13" s="50"/>
      <c r="D13" s="219"/>
      <c r="E13" s="388"/>
      <c r="F13" s="17" t="s">
        <v>11</v>
      </c>
      <c r="G13" s="5"/>
      <c r="H13" s="120">
        <v>0</v>
      </c>
      <c r="I13" s="5">
        <f>($J$13/100)*H13</f>
        <v>0</v>
      </c>
      <c r="J13" s="31">
        <v>1156</v>
      </c>
      <c r="K13" s="5"/>
      <c r="L13" s="81">
        <f>($M$13/100)*H13</f>
        <v>0</v>
      </c>
      <c r="M13" s="49">
        <f>($J$13*1000)/O4</f>
        <v>289</v>
      </c>
      <c r="N13" s="5"/>
    </row>
    <row r="14" spans="2:25" ht="15.75" thickBot="1" x14ac:dyDescent="0.3">
      <c r="B14" s="5"/>
      <c r="C14" s="5"/>
      <c r="D14" s="5"/>
      <c r="E14" s="57"/>
      <c r="F14" s="10"/>
      <c r="G14" s="10"/>
      <c r="H14" s="115"/>
      <c r="I14" s="5"/>
      <c r="K14" s="5"/>
      <c r="N14" s="5"/>
    </row>
    <row r="15" spans="2:25" ht="15.75" thickBot="1" x14ac:dyDescent="0.3">
      <c r="D15" s="5"/>
      <c r="E15" s="389" t="s">
        <v>27</v>
      </c>
      <c r="F15" s="389"/>
      <c r="G15" s="61">
        <v>0.47</v>
      </c>
      <c r="I15" s="5"/>
      <c r="J15" s="39"/>
      <c r="K15" s="5"/>
      <c r="M15" s="39"/>
      <c r="N15" s="5"/>
      <c r="Q15" s="27"/>
    </row>
    <row r="16" spans="2:25" x14ac:dyDescent="0.25">
      <c r="B16" s="390" t="s">
        <v>5</v>
      </c>
      <c r="C16" s="390"/>
      <c r="D16" s="5"/>
      <c r="E16" s="391" t="s">
        <v>36</v>
      </c>
      <c r="F16" s="391"/>
      <c r="H16" s="40">
        <v>1</v>
      </c>
      <c r="I16" s="5"/>
      <c r="J16" s="39"/>
      <c r="K16" s="5"/>
      <c r="M16" s="39"/>
      <c r="N16" s="5"/>
    </row>
    <row r="17" spans="2:25" x14ac:dyDescent="0.25">
      <c r="D17" s="5"/>
      <c r="E17" s="389" t="s">
        <v>0</v>
      </c>
      <c r="F17" s="20" t="s">
        <v>25</v>
      </c>
      <c r="H17" s="13"/>
      <c r="I17" s="5">
        <f>(J13/100)*H16</f>
        <v>11.56</v>
      </c>
      <c r="J17" s="39"/>
      <c r="K17" s="5"/>
      <c r="L17" s="80">
        <f>(M13/100)*H16</f>
        <v>2.89</v>
      </c>
      <c r="M17" s="39"/>
      <c r="N17" s="5"/>
    </row>
    <row r="18" spans="2:25" ht="15.75" thickBot="1" x14ac:dyDescent="0.3">
      <c r="B18" s="392" t="s">
        <v>44</v>
      </c>
      <c r="C18" s="392"/>
      <c r="D18" s="5"/>
      <c r="E18" s="389"/>
      <c r="F18" s="218" t="s">
        <v>0</v>
      </c>
      <c r="H18" s="13"/>
      <c r="I18" s="46">
        <f>J18-I17</f>
        <v>531.76</v>
      </c>
      <c r="J18" s="39">
        <f>(J13*G15)</f>
        <v>543.31999999999994</v>
      </c>
      <c r="K18" s="5"/>
      <c r="L18" s="80">
        <f>M18-L17</f>
        <v>132.94</v>
      </c>
      <c r="M18" s="39">
        <f>(M13*G15)</f>
        <v>135.82999999999998</v>
      </c>
      <c r="N18" s="5"/>
    </row>
    <row r="19" spans="2:25" ht="15.75" thickBot="1" x14ac:dyDescent="0.3">
      <c r="D19" s="5"/>
      <c r="E19" s="10"/>
      <c r="I19" s="5"/>
      <c r="J19" s="39"/>
      <c r="K19" s="52">
        <f>J9+J13+J18+J38</f>
        <v>2298.1279999999997</v>
      </c>
      <c r="M19" s="39"/>
      <c r="N19" s="53">
        <f>M9+M13+M18+M24+M29+M38</f>
        <v>574.53199999999993</v>
      </c>
      <c r="O19" s="56" t="str">
        <f>IF(AND(K19&gt;=2299.5,K19&lt;=2300.49),"GOOD","!NOT GOOD!")</f>
        <v>!NOT GOOD!</v>
      </c>
    </row>
    <row r="20" spans="2:25" x14ac:dyDescent="0.25">
      <c r="D20" s="5"/>
      <c r="E20" s="384" t="s">
        <v>42</v>
      </c>
      <c r="F20" s="384"/>
      <c r="G20" s="60">
        <v>0</v>
      </c>
      <c r="I20" s="5"/>
      <c r="J20" s="39"/>
      <c r="K20" s="5"/>
      <c r="M20" s="39"/>
      <c r="N20" s="5"/>
    </row>
    <row r="21" spans="2:25" x14ac:dyDescent="0.25">
      <c r="D21" s="5"/>
      <c r="E21" s="385" t="s">
        <v>18</v>
      </c>
      <c r="F21" s="21" t="s">
        <v>19</v>
      </c>
      <c r="G21" s="5"/>
      <c r="H21" s="40">
        <v>0</v>
      </c>
      <c r="I21" s="78">
        <f>(G20/100)*H21</f>
        <v>0</v>
      </c>
      <c r="J21" s="39"/>
      <c r="K21" s="5"/>
      <c r="L21" s="81">
        <f>($M$24/100)*H21</f>
        <v>0</v>
      </c>
      <c r="M21" s="39"/>
      <c r="N21" s="5"/>
    </row>
    <row r="22" spans="2:25" x14ac:dyDescent="0.25">
      <c r="D22" s="5"/>
      <c r="E22" s="385"/>
      <c r="F22" s="22" t="s">
        <v>50</v>
      </c>
      <c r="G22" s="5"/>
      <c r="H22" s="40">
        <v>0</v>
      </c>
      <c r="I22" s="78">
        <f t="shared" ref="I22:I24" si="0">(G21/100)*H22</f>
        <v>0</v>
      </c>
      <c r="J22" s="39"/>
      <c r="K22" s="5"/>
      <c r="L22" s="81">
        <f>($M$24/100)*H22</f>
        <v>0</v>
      </c>
      <c r="M22" s="39"/>
      <c r="N22" s="5"/>
    </row>
    <row r="23" spans="2:25" x14ac:dyDescent="0.25">
      <c r="D23" s="5"/>
      <c r="E23" s="385"/>
      <c r="F23" s="21" t="s">
        <v>105</v>
      </c>
      <c r="G23" s="5"/>
      <c r="H23" s="40">
        <v>0</v>
      </c>
      <c r="I23" s="78">
        <f t="shared" si="0"/>
        <v>0</v>
      </c>
      <c r="J23" s="39"/>
      <c r="K23" s="5"/>
      <c r="L23" s="81">
        <f>($M$24/100)*H23</f>
        <v>0</v>
      </c>
      <c r="M23" s="39"/>
      <c r="N23" s="5"/>
    </row>
    <row r="24" spans="2:25" x14ac:dyDescent="0.25">
      <c r="D24" s="5"/>
      <c r="E24" s="385"/>
      <c r="F24" s="22" t="s">
        <v>21</v>
      </c>
      <c r="G24" s="5"/>
      <c r="H24" s="40">
        <v>0</v>
      </c>
      <c r="I24" s="78">
        <f t="shared" si="0"/>
        <v>0</v>
      </c>
      <c r="J24" s="78">
        <f>SUM(I21:I24)</f>
        <v>0</v>
      </c>
      <c r="K24" s="5"/>
      <c r="L24" s="81">
        <f>($M$24/100)*H24</f>
        <v>0</v>
      </c>
      <c r="M24" s="78">
        <f>($M$13/100)*G20</f>
        <v>0</v>
      </c>
      <c r="N24" s="5"/>
    </row>
    <row r="25" spans="2:25" x14ac:dyDescent="0.25">
      <c r="D25" s="5"/>
      <c r="E25" s="10"/>
      <c r="F25" s="5"/>
      <c r="G25" s="5"/>
      <c r="H25" s="5"/>
      <c r="I25" s="78"/>
      <c r="J25" s="39"/>
      <c r="K25" s="5"/>
      <c r="M25" s="39"/>
      <c r="N25" s="5"/>
    </row>
    <row r="26" spans="2:25" x14ac:dyDescent="0.25">
      <c r="E26" s="386" t="s">
        <v>30</v>
      </c>
      <c r="F26" s="386"/>
      <c r="G26" s="60">
        <v>0</v>
      </c>
      <c r="H26" s="79"/>
      <c r="I26" s="78"/>
      <c r="J26" s="39"/>
      <c r="K26" s="5"/>
      <c r="M26" s="39"/>
      <c r="N26" s="5"/>
    </row>
    <row r="27" spans="2:25" x14ac:dyDescent="0.25">
      <c r="E27" s="387" t="s">
        <v>6</v>
      </c>
      <c r="F27" s="23" t="s">
        <v>3</v>
      </c>
      <c r="G27" s="5"/>
      <c r="H27" s="40">
        <v>0</v>
      </c>
      <c r="I27" s="78">
        <f>($J$29/100)*H27</f>
        <v>0</v>
      </c>
      <c r="J27" s="39"/>
      <c r="K27" s="78"/>
      <c r="L27" s="81">
        <f>($M$29/100)*H27</f>
        <v>0</v>
      </c>
      <c r="M27" s="39"/>
      <c r="N27" s="5"/>
      <c r="T27" s="3"/>
      <c r="U27" s="3"/>
      <c r="X27" s="78"/>
      <c r="Y27" s="3"/>
    </row>
    <row r="28" spans="2:25" x14ac:dyDescent="0.25">
      <c r="E28" s="387"/>
      <c r="F28" s="217" t="s">
        <v>4</v>
      </c>
      <c r="H28" s="40">
        <v>0</v>
      </c>
      <c r="I28" s="78">
        <f>($J$29/100)*H28</f>
        <v>0</v>
      </c>
      <c r="J28" s="39"/>
      <c r="K28" s="5"/>
      <c r="L28" s="81">
        <f>($M$29/100)*H28</f>
        <v>0</v>
      </c>
      <c r="M28" s="39"/>
      <c r="N28" s="5"/>
    </row>
    <row r="29" spans="2:25" x14ac:dyDescent="0.25">
      <c r="E29" s="387"/>
      <c r="F29" s="24" t="s">
        <v>143</v>
      </c>
      <c r="H29" s="40">
        <v>0</v>
      </c>
      <c r="I29" s="78">
        <f>($J$29/100)*H29</f>
        <v>0</v>
      </c>
      <c r="J29" s="78">
        <f>($J$13/100)*G26</f>
        <v>0</v>
      </c>
      <c r="K29" s="5"/>
      <c r="L29" s="81">
        <f>($M$29/100)*H29</f>
        <v>0</v>
      </c>
      <c r="M29" s="78">
        <f>($M$13/100)*G26</f>
        <v>0</v>
      </c>
      <c r="N29" s="5"/>
    </row>
    <row r="30" spans="2:25" x14ac:dyDescent="0.25">
      <c r="E30" s="10"/>
      <c r="I30" s="78"/>
      <c r="J30" s="39"/>
      <c r="K30" s="5"/>
      <c r="M30" s="39"/>
      <c r="N30" s="5"/>
    </row>
    <row r="31" spans="2:25" x14ac:dyDescent="0.25">
      <c r="E31" s="381" t="s">
        <v>118</v>
      </c>
      <c r="F31" s="381"/>
      <c r="G31" s="60">
        <v>1.8</v>
      </c>
      <c r="H31" s="32"/>
      <c r="I31" s="78"/>
      <c r="J31" s="39"/>
      <c r="K31" s="5"/>
      <c r="M31" s="39"/>
      <c r="N31" s="9" t="s">
        <v>124</v>
      </c>
    </row>
    <row r="32" spans="2:25" ht="15" customHeight="1" x14ac:dyDescent="0.25">
      <c r="B32" s="382"/>
      <c r="C32" s="382"/>
      <c r="D32" s="216"/>
      <c r="E32" s="383" t="s">
        <v>120</v>
      </c>
      <c r="F32" s="59" t="s">
        <v>119</v>
      </c>
      <c r="G32" s="10"/>
      <c r="H32" s="14">
        <v>33</v>
      </c>
      <c r="I32" s="78">
        <f t="shared" ref="I32:I38" si="1">($J$38/100)*H32</f>
        <v>6.8666400000000012</v>
      </c>
      <c r="K32" s="5"/>
      <c r="L32" s="80">
        <f t="shared" ref="L32:L38" si="2">($M$38/100)*H32</f>
        <v>1.7166599999999999</v>
      </c>
      <c r="N32" s="78">
        <f>(L32/$N$19)*100</f>
        <v>0.29879275653923543</v>
      </c>
      <c r="P32" s="27"/>
      <c r="Q32" s="27"/>
      <c r="R32" s="27"/>
      <c r="S32" s="2"/>
    </row>
    <row r="33" spans="2:19" x14ac:dyDescent="0.25">
      <c r="B33" s="216"/>
      <c r="C33" s="216"/>
      <c r="D33" s="216"/>
      <c r="E33" s="383"/>
      <c r="F33" s="176" t="s">
        <v>117</v>
      </c>
      <c r="G33" s="216"/>
      <c r="H33" s="14">
        <v>67</v>
      </c>
      <c r="I33" s="78">
        <f t="shared" si="1"/>
        <v>13.941360000000003</v>
      </c>
      <c r="J33" s="8"/>
      <c r="K33" s="216"/>
      <c r="L33" s="80">
        <f t="shared" si="2"/>
        <v>3.4853399999999999</v>
      </c>
      <c r="M33" s="8"/>
      <c r="N33" s="78">
        <f t="shared" ref="N33:N38" si="3">(L33/$N$19)*100</f>
        <v>0.60663983903420526</v>
      </c>
      <c r="O33" s="8"/>
      <c r="P33" s="2"/>
      <c r="Q33" s="216"/>
      <c r="R33" s="2"/>
      <c r="S33" s="2"/>
    </row>
    <row r="34" spans="2:19" x14ac:dyDescent="0.25">
      <c r="B34" s="216"/>
      <c r="C34" s="216"/>
      <c r="D34" s="216"/>
      <c r="E34" s="383"/>
      <c r="F34" s="175" t="s">
        <v>123</v>
      </c>
      <c r="G34" s="216"/>
      <c r="H34" s="14">
        <v>0</v>
      </c>
      <c r="I34" s="78">
        <f t="shared" si="1"/>
        <v>0</v>
      </c>
      <c r="J34" s="8"/>
      <c r="K34" s="216"/>
      <c r="L34" s="81">
        <f t="shared" si="2"/>
        <v>0</v>
      </c>
      <c r="M34" s="8"/>
      <c r="N34" s="78">
        <f t="shared" si="3"/>
        <v>0</v>
      </c>
      <c r="O34" s="8"/>
      <c r="P34" s="2"/>
      <c r="Q34" s="216"/>
      <c r="R34" s="2"/>
      <c r="S34" s="2"/>
    </row>
    <row r="35" spans="2:19" x14ac:dyDescent="0.25">
      <c r="B35" s="216"/>
      <c r="C35" s="216"/>
      <c r="D35" s="216"/>
      <c r="E35" s="383"/>
      <c r="F35" s="177" t="s">
        <v>121</v>
      </c>
      <c r="G35" s="216"/>
      <c r="H35" s="14">
        <v>0</v>
      </c>
      <c r="I35" s="78">
        <f t="shared" si="1"/>
        <v>0</v>
      </c>
      <c r="J35" s="8"/>
      <c r="K35" s="216"/>
      <c r="L35" s="81">
        <f t="shared" si="2"/>
        <v>0</v>
      </c>
      <c r="M35" s="8"/>
      <c r="N35" s="78">
        <f t="shared" si="3"/>
        <v>0</v>
      </c>
      <c r="O35" s="8"/>
      <c r="P35" s="2"/>
      <c r="Q35" s="216"/>
      <c r="R35" s="2"/>
      <c r="S35" s="2"/>
    </row>
    <row r="36" spans="2:19" x14ac:dyDescent="0.25">
      <c r="B36" s="216"/>
      <c r="C36" s="216"/>
      <c r="D36" s="216"/>
      <c r="E36" s="383"/>
      <c r="F36" s="178" t="s">
        <v>122</v>
      </c>
      <c r="G36" s="216"/>
      <c r="H36" s="14">
        <v>0</v>
      </c>
      <c r="I36" s="78">
        <f t="shared" si="1"/>
        <v>0</v>
      </c>
      <c r="J36" s="9"/>
      <c r="K36" s="216"/>
      <c r="L36" s="81">
        <f t="shared" si="2"/>
        <v>0</v>
      </c>
      <c r="N36" s="78">
        <f t="shared" si="3"/>
        <v>0</v>
      </c>
      <c r="O36" s="8"/>
      <c r="P36" s="2"/>
      <c r="Q36" s="216"/>
      <c r="R36" s="2"/>
      <c r="S36" s="2"/>
    </row>
    <row r="37" spans="2:19" x14ac:dyDescent="0.25">
      <c r="B37" s="216"/>
      <c r="C37" s="216"/>
      <c r="D37" s="216"/>
      <c r="E37" s="383"/>
      <c r="F37" s="177" t="s">
        <v>136</v>
      </c>
      <c r="G37" s="216"/>
      <c r="H37" s="14">
        <v>0</v>
      </c>
      <c r="I37" s="78">
        <f t="shared" si="1"/>
        <v>0</v>
      </c>
      <c r="J37" s="78"/>
      <c r="K37" s="216"/>
      <c r="L37" s="81">
        <f t="shared" si="2"/>
        <v>0</v>
      </c>
      <c r="M37" s="78"/>
      <c r="N37" s="78">
        <f t="shared" si="3"/>
        <v>0</v>
      </c>
      <c r="O37" s="8"/>
      <c r="P37" s="2"/>
      <c r="Q37" s="216"/>
      <c r="R37" s="2"/>
      <c r="S37" s="2"/>
    </row>
    <row r="38" spans="2:19" x14ac:dyDescent="0.25">
      <c r="B38" s="216"/>
      <c r="C38" s="216"/>
      <c r="D38" s="216"/>
      <c r="E38" s="383"/>
      <c r="F38" s="178"/>
      <c r="G38" s="216"/>
      <c r="H38" s="14">
        <v>0</v>
      </c>
      <c r="I38" s="78">
        <f t="shared" si="1"/>
        <v>0</v>
      </c>
      <c r="J38" s="78">
        <f>J13*(G31/100)</f>
        <v>20.808000000000003</v>
      </c>
      <c r="K38" s="216"/>
      <c r="L38" s="81">
        <f t="shared" si="2"/>
        <v>0</v>
      </c>
      <c r="M38" s="78">
        <f>($M$13/100)*G31</f>
        <v>5.202</v>
      </c>
      <c r="N38" s="78">
        <f t="shared" si="3"/>
        <v>0</v>
      </c>
      <c r="O38" s="194">
        <f>SUM(N32:N38)</f>
        <v>0.90543259557344069</v>
      </c>
      <c r="P38" s="9" t="s">
        <v>128</v>
      </c>
      <c r="Q38" s="216"/>
      <c r="R38" s="2"/>
      <c r="S38" s="2"/>
    </row>
    <row r="39" spans="2:19" x14ac:dyDescent="0.25">
      <c r="B39" s="2"/>
      <c r="C39" s="2"/>
      <c r="D39" s="2"/>
      <c r="E39" s="32"/>
      <c r="F39" s="79"/>
      <c r="G39" s="2"/>
      <c r="H39" s="79"/>
      <c r="I39" s="79"/>
      <c r="J39" s="79"/>
      <c r="K39" s="2"/>
      <c r="L39" s="79"/>
      <c r="M39" s="216"/>
      <c r="O39" s="2"/>
      <c r="P39" s="2"/>
      <c r="Q39" s="2"/>
      <c r="R39" s="2"/>
      <c r="S39" s="2"/>
    </row>
    <row r="40" spans="2:19" x14ac:dyDescent="0.25">
      <c r="B40" s="2"/>
      <c r="C40" s="2"/>
      <c r="D40" s="2"/>
      <c r="E40" s="32"/>
      <c r="F40" s="79"/>
      <c r="G40" s="2"/>
      <c r="H40" s="79"/>
      <c r="I40" s="79"/>
      <c r="J40" s="79"/>
      <c r="K40" s="2"/>
      <c r="L40" s="79"/>
      <c r="M40" s="216"/>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216"/>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216"/>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216"/>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B32:C32"/>
    <mergeCell ref="E32:E38"/>
    <mergeCell ref="E11:E13"/>
    <mergeCell ref="E15:F15"/>
    <mergeCell ref="B16:C16"/>
    <mergeCell ref="E16:F16"/>
    <mergeCell ref="E17:E18"/>
    <mergeCell ref="B18:C18"/>
    <mergeCell ref="E20:F20"/>
    <mergeCell ref="E21:E24"/>
    <mergeCell ref="E26:F26"/>
    <mergeCell ref="E27:E29"/>
    <mergeCell ref="E31:F31"/>
    <mergeCell ref="B6:C6"/>
    <mergeCell ref="E6:E9"/>
    <mergeCell ref="Q3:Q8"/>
    <mergeCell ref="B2:C2"/>
    <mergeCell ref="E2:K2"/>
    <mergeCell ref="L2:O2"/>
    <mergeCell ref="B4:C5"/>
    <mergeCell ref="E5:F5"/>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B1:Y56"/>
  <sheetViews>
    <sheetView zoomScale="60" zoomScaleNormal="60" workbookViewId="0">
      <selection activeCell="Q53" sqref="Q53"/>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20" style="9" bestFit="1" customWidth="1"/>
    <col min="17" max="17" width="31.8554687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20" t="s">
        <v>144</v>
      </c>
      <c r="R2" s="27"/>
    </row>
    <row r="3" spans="2:25" ht="17.25" x14ac:dyDescent="0.25">
      <c r="E3" s="28" t="s">
        <v>32</v>
      </c>
      <c r="F3" s="30" t="s">
        <v>12</v>
      </c>
      <c r="G3" s="29" t="s">
        <v>34</v>
      </c>
      <c r="H3" s="30" t="s">
        <v>35</v>
      </c>
      <c r="I3" s="29" t="s">
        <v>28</v>
      </c>
      <c r="J3" s="37" t="s">
        <v>29</v>
      </c>
      <c r="K3" s="38" t="s">
        <v>38</v>
      </c>
      <c r="L3" s="54" t="s">
        <v>39</v>
      </c>
      <c r="M3" s="37" t="s">
        <v>40</v>
      </c>
      <c r="N3" s="216"/>
      <c r="O3" s="47" t="s">
        <v>43</v>
      </c>
      <c r="Q3" s="393" t="s">
        <v>156</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0.75</v>
      </c>
      <c r="H5" s="11"/>
      <c r="I5" s="5"/>
      <c r="J5" s="39"/>
      <c r="K5" s="5"/>
      <c r="M5" s="39"/>
      <c r="N5" s="5"/>
      <c r="Q5" s="393"/>
    </row>
    <row r="6" spans="2:25" x14ac:dyDescent="0.25">
      <c r="B6" s="394"/>
      <c r="C6" s="394"/>
      <c r="E6" s="395" t="s">
        <v>14</v>
      </c>
      <c r="F6" s="16" t="s">
        <v>114</v>
      </c>
      <c r="G6" s="5"/>
      <c r="H6" s="14">
        <v>0</v>
      </c>
      <c r="I6" s="5">
        <f>(J9/100)*H6</f>
        <v>0</v>
      </c>
      <c r="J6" s="115"/>
      <c r="K6" s="5"/>
      <c r="L6" s="81">
        <f>(M9/100)*H6</f>
        <v>0</v>
      </c>
      <c r="M6" s="115"/>
      <c r="N6" s="5"/>
      <c r="Q6" s="393"/>
    </row>
    <row r="7" spans="2:25" x14ac:dyDescent="0.25">
      <c r="B7" s="219"/>
      <c r="C7" s="219"/>
      <c r="E7" s="395"/>
      <c r="F7" s="15" t="s">
        <v>115</v>
      </c>
      <c r="G7" s="5"/>
      <c r="H7" s="14">
        <v>100</v>
      </c>
      <c r="I7" s="5">
        <f>(J9/100)*H7</f>
        <v>729.375</v>
      </c>
      <c r="J7" s="115"/>
      <c r="K7" s="5"/>
      <c r="L7" s="80">
        <f>(M9/100)*H7</f>
        <v>182.34375</v>
      </c>
      <c r="M7" s="115"/>
      <c r="N7" s="5"/>
    </row>
    <row r="8" spans="2:25" x14ac:dyDescent="0.25">
      <c r="B8" s="5"/>
      <c r="C8" s="5"/>
      <c r="E8" s="395"/>
      <c r="F8" s="16" t="s">
        <v>104</v>
      </c>
      <c r="G8" s="5"/>
      <c r="H8" s="14">
        <v>0</v>
      </c>
      <c r="I8" s="5">
        <f>(J9/100)*H8</f>
        <v>0</v>
      </c>
      <c r="J8" s="9"/>
      <c r="K8" s="5"/>
      <c r="L8" s="81">
        <f>(M9/100)*H8</f>
        <v>0</v>
      </c>
      <c r="N8" s="5"/>
    </row>
    <row r="9" spans="2:25" x14ac:dyDescent="0.25">
      <c r="B9" s="5"/>
      <c r="C9" s="5"/>
      <c r="E9" s="395"/>
      <c r="F9" s="15" t="s">
        <v>9</v>
      </c>
      <c r="G9" s="5"/>
      <c r="H9" s="14">
        <v>0</v>
      </c>
      <c r="I9" s="5">
        <f>(J9/100)*H9</f>
        <v>0</v>
      </c>
      <c r="J9" s="115">
        <f>J13*G5</f>
        <v>729.375</v>
      </c>
      <c r="K9" s="5"/>
      <c r="L9" s="81">
        <f>(M9/100)*H9</f>
        <v>0</v>
      </c>
      <c r="M9" s="115">
        <f>M13*G5</f>
        <v>182.34375</v>
      </c>
      <c r="N9" s="5"/>
    </row>
    <row r="10" spans="2:25" x14ac:dyDescent="0.25">
      <c r="B10" s="5"/>
      <c r="C10" s="5"/>
      <c r="I10" s="5"/>
      <c r="J10" s="39"/>
      <c r="K10" s="5"/>
      <c r="M10" s="39"/>
      <c r="N10" s="5"/>
    </row>
    <row r="11" spans="2:25" x14ac:dyDescent="0.25">
      <c r="B11" s="5"/>
      <c r="C11" s="5"/>
      <c r="E11" s="388" t="s">
        <v>16</v>
      </c>
      <c r="F11" s="17" t="s">
        <v>10</v>
      </c>
      <c r="G11" s="5"/>
      <c r="H11" s="14">
        <v>70</v>
      </c>
      <c r="I11" s="5">
        <f>($J$13/100)*H11</f>
        <v>680.75</v>
      </c>
      <c r="J11" s="39"/>
      <c r="K11" s="5"/>
      <c r="L11" s="80">
        <f>($M$13/100)*H11</f>
        <v>170.1875</v>
      </c>
      <c r="M11" s="39"/>
      <c r="N11" s="5"/>
    </row>
    <row r="12" spans="2:25" ht="15.75" thickBot="1" x14ac:dyDescent="0.3">
      <c r="B12" s="5"/>
      <c r="C12" s="5"/>
      <c r="E12" s="388"/>
      <c r="F12" s="18" t="s">
        <v>116</v>
      </c>
      <c r="G12" s="5"/>
      <c r="H12" s="120">
        <v>30</v>
      </c>
      <c r="I12" s="5">
        <f>($J$13/100)*H12</f>
        <v>291.75</v>
      </c>
      <c r="J12" s="39"/>
      <c r="K12" s="5"/>
      <c r="L12" s="80">
        <f>($M$13/100)*H12</f>
        <v>72.9375</v>
      </c>
      <c r="M12" s="39"/>
      <c r="N12" s="5"/>
    </row>
    <row r="13" spans="2:25" ht="15.75" thickBot="1" x14ac:dyDescent="0.3">
      <c r="B13" s="5"/>
      <c r="C13" s="50"/>
      <c r="D13" s="219"/>
      <c r="E13" s="388"/>
      <c r="F13" s="17" t="s">
        <v>11</v>
      </c>
      <c r="G13" s="5"/>
      <c r="H13" s="120">
        <v>0</v>
      </c>
      <c r="I13" s="5">
        <f>($J$13/100)*H13</f>
        <v>0</v>
      </c>
      <c r="J13" s="31">
        <v>972.5</v>
      </c>
      <c r="K13" s="5"/>
      <c r="L13" s="81">
        <f>($M$13/100)*H13</f>
        <v>0</v>
      </c>
      <c r="M13" s="49">
        <f>($J$13*1000)/O4</f>
        <v>243.125</v>
      </c>
      <c r="N13" s="5"/>
    </row>
    <row r="14" spans="2:25" ht="15.75" thickBot="1" x14ac:dyDescent="0.3">
      <c r="B14" s="5"/>
      <c r="C14" s="5"/>
      <c r="D14" s="5"/>
      <c r="E14" s="57"/>
      <c r="F14" s="10"/>
      <c r="G14" s="10"/>
      <c r="H14" s="115"/>
      <c r="I14" s="5"/>
      <c r="K14" s="5"/>
      <c r="N14" s="5"/>
    </row>
    <row r="15" spans="2:25" ht="15.75" thickBot="1" x14ac:dyDescent="0.3">
      <c r="D15" s="5"/>
      <c r="E15" s="389" t="s">
        <v>27</v>
      </c>
      <c r="F15" s="389"/>
      <c r="G15" s="61">
        <v>0.47</v>
      </c>
      <c r="I15" s="5"/>
      <c r="J15" s="39"/>
      <c r="K15" s="5"/>
      <c r="M15" s="39"/>
      <c r="N15" s="5"/>
      <c r="Q15" s="27"/>
    </row>
    <row r="16" spans="2:25" x14ac:dyDescent="0.25">
      <c r="B16" s="390" t="s">
        <v>5</v>
      </c>
      <c r="C16" s="390"/>
      <c r="D16" s="5"/>
      <c r="E16" s="391" t="s">
        <v>36</v>
      </c>
      <c r="F16" s="391"/>
      <c r="H16" s="40">
        <v>1</v>
      </c>
      <c r="I16" s="5"/>
      <c r="J16" s="39"/>
      <c r="K16" s="5"/>
      <c r="M16" s="39"/>
      <c r="N16" s="5"/>
    </row>
    <row r="17" spans="2:25" x14ac:dyDescent="0.25">
      <c r="D17" s="5"/>
      <c r="E17" s="389" t="s">
        <v>0</v>
      </c>
      <c r="F17" s="20" t="s">
        <v>25</v>
      </c>
      <c r="H17" s="13"/>
      <c r="I17" s="5">
        <f>(J13/100)*H16</f>
        <v>9.7249999999999996</v>
      </c>
      <c r="J17" s="39"/>
      <c r="K17" s="5"/>
      <c r="L17" s="80">
        <f>(M13/100)*H16</f>
        <v>2.4312499999999999</v>
      </c>
      <c r="M17" s="39"/>
      <c r="N17" s="5"/>
    </row>
    <row r="18" spans="2:25" ht="15.75" thickBot="1" x14ac:dyDescent="0.3">
      <c r="B18" s="392" t="s">
        <v>44</v>
      </c>
      <c r="C18" s="392"/>
      <c r="D18" s="5"/>
      <c r="E18" s="389"/>
      <c r="F18" s="218" t="s">
        <v>0</v>
      </c>
      <c r="H18" s="13"/>
      <c r="I18" s="46">
        <f>J18-I17</f>
        <v>447.34999999999997</v>
      </c>
      <c r="J18" s="39">
        <f>(J13*G15)</f>
        <v>457.07499999999999</v>
      </c>
      <c r="K18" s="5"/>
      <c r="L18" s="80">
        <f>M18-L17</f>
        <v>111.83749999999999</v>
      </c>
      <c r="M18" s="39">
        <f>(M13*G15)</f>
        <v>114.26875</v>
      </c>
      <c r="N18" s="5"/>
    </row>
    <row r="19" spans="2:25" ht="15.75" thickBot="1" x14ac:dyDescent="0.3">
      <c r="D19" s="5"/>
      <c r="E19" s="10"/>
      <c r="I19" s="5"/>
      <c r="J19" s="39"/>
      <c r="K19" s="52">
        <f>J9+J13+J18+J24+J29+J38</f>
        <v>2299.9624999999996</v>
      </c>
      <c r="M19" s="39"/>
      <c r="N19" s="53">
        <f>M9+M13+M18+M24+M29+M38</f>
        <v>574.99062499999991</v>
      </c>
      <c r="O19" s="56" t="str">
        <f>IF(AND(K19&gt;=2299.5,K19&lt;=2300.49),"GOOD","!NOT GOOD!")</f>
        <v>GOOD</v>
      </c>
    </row>
    <row r="20" spans="2:25" x14ac:dyDescent="0.25">
      <c r="D20" s="5"/>
      <c r="E20" s="384" t="s">
        <v>42</v>
      </c>
      <c r="F20" s="384"/>
      <c r="G20" s="60">
        <v>0</v>
      </c>
      <c r="I20" s="5"/>
      <c r="J20" s="39"/>
      <c r="K20" s="5"/>
      <c r="M20" s="39"/>
      <c r="N20" s="5"/>
    </row>
    <row r="21" spans="2:25" x14ac:dyDescent="0.25">
      <c r="D21" s="5"/>
      <c r="E21" s="385" t="s">
        <v>18</v>
      </c>
      <c r="F21" s="21" t="s">
        <v>19</v>
      </c>
      <c r="G21" s="5"/>
      <c r="H21" s="40">
        <v>0</v>
      </c>
      <c r="I21" s="78">
        <f>(G20/100)*H21</f>
        <v>0</v>
      </c>
      <c r="J21" s="39"/>
      <c r="K21" s="5"/>
      <c r="L21" s="81">
        <f>($M$24/100)*H21</f>
        <v>0</v>
      </c>
      <c r="M21" s="39"/>
      <c r="N21" s="5"/>
    </row>
    <row r="22" spans="2:25" x14ac:dyDescent="0.25">
      <c r="D22" s="5"/>
      <c r="E22" s="385"/>
      <c r="F22" s="22" t="s">
        <v>50</v>
      </c>
      <c r="G22" s="5"/>
      <c r="H22" s="40">
        <v>0</v>
      </c>
      <c r="I22" s="78">
        <f t="shared" ref="I22:I24" si="0">(G21/100)*H22</f>
        <v>0</v>
      </c>
      <c r="J22" s="39"/>
      <c r="K22" s="5"/>
      <c r="L22" s="81">
        <f>($M$24/100)*H22</f>
        <v>0</v>
      </c>
      <c r="M22" s="39"/>
      <c r="N22" s="5"/>
    </row>
    <row r="23" spans="2:25" x14ac:dyDescent="0.25">
      <c r="D23" s="5"/>
      <c r="E23" s="385"/>
      <c r="F23" s="21" t="s">
        <v>105</v>
      </c>
      <c r="G23" s="5"/>
      <c r="H23" s="40">
        <v>0</v>
      </c>
      <c r="I23" s="78">
        <f t="shared" si="0"/>
        <v>0</v>
      </c>
      <c r="J23" s="39"/>
      <c r="K23" s="5"/>
      <c r="L23" s="81">
        <f>($M$24/100)*H23</f>
        <v>0</v>
      </c>
      <c r="M23" s="39"/>
      <c r="N23" s="5"/>
    </row>
    <row r="24" spans="2:25" x14ac:dyDescent="0.25">
      <c r="D24" s="5"/>
      <c r="E24" s="385"/>
      <c r="F24" s="22" t="s">
        <v>21</v>
      </c>
      <c r="G24" s="5"/>
      <c r="H24" s="40">
        <v>0</v>
      </c>
      <c r="I24" s="78">
        <f t="shared" si="0"/>
        <v>0</v>
      </c>
      <c r="J24" s="78">
        <f>SUM(I21:I24)</f>
        <v>0</v>
      </c>
      <c r="K24" s="5"/>
      <c r="L24" s="81">
        <f>($M$24/100)*H24</f>
        <v>0</v>
      </c>
      <c r="M24" s="78">
        <f>($M$13/100)*G20</f>
        <v>0</v>
      </c>
      <c r="N24" s="5"/>
    </row>
    <row r="25" spans="2:25" x14ac:dyDescent="0.25">
      <c r="D25" s="5"/>
      <c r="E25" s="10"/>
      <c r="F25" s="5"/>
      <c r="G25" s="5"/>
      <c r="H25" s="5"/>
      <c r="I25" s="78"/>
      <c r="J25" s="39"/>
      <c r="K25" s="5"/>
      <c r="M25" s="39"/>
      <c r="N25" s="5"/>
    </row>
    <row r="26" spans="2:25" x14ac:dyDescent="0.25">
      <c r="E26" s="386" t="s">
        <v>30</v>
      </c>
      <c r="F26" s="386"/>
      <c r="G26" s="60">
        <v>0</v>
      </c>
      <c r="H26" s="79"/>
      <c r="I26" s="78"/>
      <c r="J26" s="39"/>
      <c r="K26" s="5"/>
      <c r="M26" s="39"/>
      <c r="N26" s="5"/>
    </row>
    <row r="27" spans="2:25" x14ac:dyDescent="0.25">
      <c r="E27" s="387" t="s">
        <v>6</v>
      </c>
      <c r="F27" s="23" t="s">
        <v>3</v>
      </c>
      <c r="G27" s="5"/>
      <c r="H27" s="40">
        <v>0</v>
      </c>
      <c r="I27" s="78">
        <f>($J$29/100)*H27</f>
        <v>0</v>
      </c>
      <c r="J27" s="39"/>
      <c r="K27" s="78"/>
      <c r="L27" s="81">
        <f>($M$29/100)*H27</f>
        <v>0</v>
      </c>
      <c r="M27" s="39"/>
      <c r="N27" s="5"/>
      <c r="T27" s="3"/>
      <c r="U27" s="3"/>
      <c r="X27" s="78"/>
      <c r="Y27" s="3"/>
    </row>
    <row r="28" spans="2:25" x14ac:dyDescent="0.25">
      <c r="E28" s="387"/>
      <c r="F28" s="217" t="s">
        <v>4</v>
      </c>
      <c r="H28" s="40">
        <v>0</v>
      </c>
      <c r="I28" s="78">
        <f>($J$29/100)*H28</f>
        <v>0</v>
      </c>
      <c r="J28" s="39"/>
      <c r="K28" s="5"/>
      <c r="L28" s="81">
        <f>($M$29/100)*H28</f>
        <v>0</v>
      </c>
      <c r="M28" s="39"/>
      <c r="N28" s="5"/>
    </row>
    <row r="29" spans="2:25" x14ac:dyDescent="0.25">
      <c r="E29" s="387"/>
      <c r="F29" s="24" t="s">
        <v>143</v>
      </c>
      <c r="H29" s="40">
        <v>100</v>
      </c>
      <c r="I29" s="78">
        <f>($J$29/100)*H29</f>
        <v>0</v>
      </c>
      <c r="J29" s="78">
        <f>($J$13/100)*G26</f>
        <v>0</v>
      </c>
      <c r="K29" s="5"/>
      <c r="L29" s="81">
        <f>($M$29/100)*H29</f>
        <v>0</v>
      </c>
      <c r="M29" s="78">
        <f>($M$13/100)*G26</f>
        <v>0</v>
      </c>
      <c r="N29" s="5"/>
    </row>
    <row r="30" spans="2:25" x14ac:dyDescent="0.25">
      <c r="E30" s="10"/>
      <c r="I30" s="78"/>
      <c r="J30" s="39"/>
      <c r="K30" s="5"/>
      <c r="M30" s="39"/>
      <c r="N30" s="5"/>
    </row>
    <row r="31" spans="2:25" x14ac:dyDescent="0.25">
      <c r="E31" s="381" t="s">
        <v>118</v>
      </c>
      <c r="F31" s="381"/>
      <c r="G31" s="60">
        <v>14.5</v>
      </c>
      <c r="H31" s="32"/>
      <c r="I31" s="78"/>
      <c r="J31" s="39"/>
      <c r="K31" s="5"/>
      <c r="M31" s="39"/>
      <c r="N31" s="9" t="s">
        <v>124</v>
      </c>
    </row>
    <row r="32" spans="2:25" ht="15" customHeight="1" x14ac:dyDescent="0.25">
      <c r="B32" s="382"/>
      <c r="C32" s="382"/>
      <c r="D32" s="216"/>
      <c r="E32" s="383" t="s">
        <v>120</v>
      </c>
      <c r="F32" s="59" t="s">
        <v>119</v>
      </c>
      <c r="G32" s="10"/>
      <c r="H32" s="120">
        <v>5</v>
      </c>
      <c r="I32" s="78">
        <f t="shared" ref="I32:I38" si="1">($J$38/100)*H32</f>
        <v>7.0506249999999993</v>
      </c>
      <c r="K32" s="5"/>
      <c r="L32" s="80">
        <f t="shared" ref="L32:L38" si="2">($M$38/100)*H32</f>
        <v>1.7626562499999998</v>
      </c>
      <c r="N32" s="78">
        <f>(L32/$N$19)*100</f>
        <v>0.30655391120507403</v>
      </c>
      <c r="P32" s="27"/>
      <c r="Q32" s="27"/>
      <c r="R32" s="27"/>
      <c r="S32" s="2"/>
    </row>
    <row r="33" spans="2:19" x14ac:dyDescent="0.25">
      <c r="B33" s="216"/>
      <c r="C33" s="216"/>
      <c r="D33" s="216"/>
      <c r="E33" s="383"/>
      <c r="F33" s="176" t="s">
        <v>117</v>
      </c>
      <c r="G33" s="216"/>
      <c r="H33" s="120">
        <v>8.1999999999999993</v>
      </c>
      <c r="I33" s="78">
        <f t="shared" si="1"/>
        <v>11.563024999999998</v>
      </c>
      <c r="J33" s="8"/>
      <c r="K33" s="216"/>
      <c r="L33" s="80">
        <f t="shared" si="2"/>
        <v>2.8907562499999995</v>
      </c>
      <c r="M33" s="8"/>
      <c r="N33" s="78">
        <f t="shared" ref="N33:N38" si="3">(L33/$N$19)*100</f>
        <v>0.50274841437632134</v>
      </c>
      <c r="O33" s="8"/>
      <c r="P33" s="2"/>
      <c r="Q33" s="216"/>
      <c r="R33" s="2"/>
      <c r="S33" s="2"/>
    </row>
    <row r="34" spans="2:19" x14ac:dyDescent="0.25">
      <c r="B34" s="216"/>
      <c r="C34" s="216"/>
      <c r="D34" s="216"/>
      <c r="E34" s="383"/>
      <c r="F34" s="175" t="s">
        <v>123</v>
      </c>
      <c r="G34" s="216"/>
      <c r="H34" s="120">
        <v>0</v>
      </c>
      <c r="I34" s="78">
        <f t="shared" si="1"/>
        <v>0</v>
      </c>
      <c r="J34" s="8"/>
      <c r="K34" s="216"/>
      <c r="L34" s="81">
        <f t="shared" si="2"/>
        <v>0</v>
      </c>
      <c r="M34" s="8"/>
      <c r="N34" s="78">
        <f t="shared" si="3"/>
        <v>0</v>
      </c>
      <c r="O34" s="8"/>
      <c r="P34" s="2"/>
      <c r="Q34" s="216"/>
      <c r="R34" s="2"/>
      <c r="S34" s="2"/>
    </row>
    <row r="35" spans="2:19" x14ac:dyDescent="0.25">
      <c r="B35" s="216"/>
      <c r="C35" s="216"/>
      <c r="D35" s="216"/>
      <c r="E35" s="383"/>
      <c r="F35" s="177" t="s">
        <v>121</v>
      </c>
      <c r="G35" s="216"/>
      <c r="H35" s="120">
        <v>0</v>
      </c>
      <c r="I35" s="78">
        <f t="shared" si="1"/>
        <v>0</v>
      </c>
      <c r="J35" s="8"/>
      <c r="K35" s="216"/>
      <c r="L35" s="81">
        <f t="shared" si="2"/>
        <v>0</v>
      </c>
      <c r="M35" s="8"/>
      <c r="N35" s="78">
        <f t="shared" si="3"/>
        <v>0</v>
      </c>
      <c r="O35" s="8"/>
      <c r="P35" s="2"/>
      <c r="Q35" s="216"/>
      <c r="R35" s="2"/>
      <c r="S35" s="2"/>
    </row>
    <row r="36" spans="2:19" x14ac:dyDescent="0.25">
      <c r="B36" s="216"/>
      <c r="C36" s="216"/>
      <c r="D36" s="216"/>
      <c r="E36" s="383"/>
      <c r="F36" s="178" t="s">
        <v>122</v>
      </c>
      <c r="G36" s="216"/>
      <c r="H36" s="120">
        <v>86.8</v>
      </c>
      <c r="I36" s="78">
        <f t="shared" si="1"/>
        <v>122.39884999999998</v>
      </c>
      <c r="J36" s="9"/>
      <c r="K36" s="216"/>
      <c r="L36" s="80">
        <f t="shared" si="2"/>
        <v>30.599712499999995</v>
      </c>
      <c r="N36" s="78">
        <f t="shared" si="3"/>
        <v>5.3217758985200847</v>
      </c>
      <c r="O36" s="8"/>
      <c r="P36" s="2"/>
      <c r="Q36" s="216"/>
      <c r="R36" s="2"/>
      <c r="S36" s="2"/>
    </row>
    <row r="37" spans="2:19" x14ac:dyDescent="0.25">
      <c r="B37" s="216"/>
      <c r="C37" s="216"/>
      <c r="D37" s="216"/>
      <c r="E37" s="383"/>
      <c r="F37" s="177" t="s">
        <v>136</v>
      </c>
      <c r="G37" s="216"/>
      <c r="H37" s="120">
        <v>0</v>
      </c>
      <c r="I37" s="78">
        <f t="shared" si="1"/>
        <v>0</v>
      </c>
      <c r="J37" s="78"/>
      <c r="K37" s="216"/>
      <c r="L37" s="81">
        <f t="shared" si="2"/>
        <v>0</v>
      </c>
      <c r="M37" s="78"/>
      <c r="N37" s="78">
        <f t="shared" si="3"/>
        <v>0</v>
      </c>
      <c r="O37" s="8"/>
      <c r="P37" s="2"/>
      <c r="Q37" s="216"/>
      <c r="R37" s="2"/>
      <c r="S37" s="2"/>
    </row>
    <row r="38" spans="2:19" x14ac:dyDescent="0.25">
      <c r="B38" s="216"/>
      <c r="C38" s="216"/>
      <c r="D38" s="216"/>
      <c r="E38" s="383"/>
      <c r="F38" s="178" t="s">
        <v>142</v>
      </c>
      <c r="G38" s="216"/>
      <c r="H38" s="120">
        <v>0</v>
      </c>
      <c r="I38" s="78">
        <f t="shared" si="1"/>
        <v>0</v>
      </c>
      <c r="J38" s="78">
        <f>J13*(G31/100)</f>
        <v>141.01249999999999</v>
      </c>
      <c r="K38" s="216"/>
      <c r="L38" s="81">
        <f t="shared" si="2"/>
        <v>0</v>
      </c>
      <c r="M38" s="78">
        <f>($M$13/100)*G31</f>
        <v>35.253124999999997</v>
      </c>
      <c r="N38" s="78">
        <f t="shared" si="3"/>
        <v>0</v>
      </c>
      <c r="O38" s="194">
        <f>SUM(N32:N38)</f>
        <v>6.1310782241014801</v>
      </c>
      <c r="P38" s="9" t="s">
        <v>128</v>
      </c>
      <c r="Q38" s="216"/>
      <c r="R38" s="2"/>
      <c r="S38" s="2"/>
    </row>
    <row r="39" spans="2:19" x14ac:dyDescent="0.25">
      <c r="B39" s="2"/>
      <c r="C39" s="2"/>
      <c r="D39" s="2"/>
      <c r="E39" s="32"/>
      <c r="F39" s="79"/>
      <c r="G39" s="2"/>
      <c r="H39" s="79"/>
      <c r="I39" s="79"/>
      <c r="J39" s="79"/>
      <c r="K39" s="2"/>
      <c r="L39" s="79"/>
      <c r="M39" s="216"/>
      <c r="O39" s="2"/>
      <c r="P39" s="2"/>
      <c r="Q39" s="2"/>
      <c r="R39" s="2"/>
      <c r="S39" s="2"/>
    </row>
    <row r="40" spans="2:19" x14ac:dyDescent="0.25">
      <c r="B40" s="2"/>
      <c r="C40" s="2"/>
      <c r="D40" s="2"/>
      <c r="E40" s="32"/>
      <c r="F40" s="79"/>
      <c r="G40" s="2"/>
      <c r="H40" s="79"/>
      <c r="I40" s="79"/>
      <c r="J40" s="79"/>
      <c r="K40" s="2"/>
      <c r="L40" s="79"/>
      <c r="M40" s="216"/>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216"/>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216"/>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216"/>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B2:C2"/>
    <mergeCell ref="E2:K2"/>
    <mergeCell ref="L2:O2"/>
    <mergeCell ref="Q3:Q6"/>
    <mergeCell ref="B4:C5"/>
    <mergeCell ref="E5:F5"/>
    <mergeCell ref="B6:C6"/>
    <mergeCell ref="E6:E9"/>
    <mergeCell ref="B32:C32"/>
    <mergeCell ref="E32:E38"/>
    <mergeCell ref="E11:E13"/>
    <mergeCell ref="E15:F15"/>
    <mergeCell ref="B16:C16"/>
    <mergeCell ref="E16:F16"/>
    <mergeCell ref="E17:E18"/>
    <mergeCell ref="B18:C18"/>
    <mergeCell ref="E20:F20"/>
    <mergeCell ref="E21:E24"/>
    <mergeCell ref="E26:F26"/>
    <mergeCell ref="E27:E29"/>
    <mergeCell ref="E31:F31"/>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B1:Y56"/>
  <sheetViews>
    <sheetView zoomScale="60" zoomScaleNormal="60" workbookViewId="0">
      <selection activeCell="Q3" sqref="Q3:Q6"/>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20" style="9" bestFit="1" customWidth="1"/>
    <col min="17" max="17" width="32.14062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20" t="s">
        <v>144</v>
      </c>
      <c r="R2" s="27"/>
    </row>
    <row r="3" spans="2:25" ht="17.25" x14ac:dyDescent="0.25">
      <c r="E3" s="28" t="s">
        <v>32</v>
      </c>
      <c r="F3" s="30" t="s">
        <v>12</v>
      </c>
      <c r="G3" s="29" t="s">
        <v>34</v>
      </c>
      <c r="H3" s="30" t="s">
        <v>35</v>
      </c>
      <c r="I3" s="29" t="s">
        <v>28</v>
      </c>
      <c r="J3" s="37" t="s">
        <v>29</v>
      </c>
      <c r="K3" s="38" t="s">
        <v>38</v>
      </c>
      <c r="L3" s="54" t="s">
        <v>39</v>
      </c>
      <c r="M3" s="37" t="s">
        <v>40</v>
      </c>
      <c r="N3" s="216"/>
      <c r="O3" s="47" t="s">
        <v>43</v>
      </c>
      <c r="Q3" s="393" t="s">
        <v>157</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0.75</v>
      </c>
      <c r="H5" s="11"/>
      <c r="I5" s="5"/>
      <c r="J5" s="39"/>
      <c r="K5" s="5"/>
      <c r="M5" s="39"/>
      <c r="N5" s="5"/>
      <c r="Q5" s="393"/>
    </row>
    <row r="6" spans="2:25" x14ac:dyDescent="0.25">
      <c r="B6" s="394"/>
      <c r="C6" s="394"/>
      <c r="E6" s="395" t="s">
        <v>14</v>
      </c>
      <c r="F6" s="16" t="s">
        <v>114</v>
      </c>
      <c r="G6" s="5"/>
      <c r="H6" s="14">
        <v>0</v>
      </c>
      <c r="I6" s="5">
        <f>(J9/100)*H6</f>
        <v>0</v>
      </c>
      <c r="J6" s="115"/>
      <c r="K6" s="5"/>
      <c r="L6" s="81">
        <f>(M9/100)*H6</f>
        <v>0</v>
      </c>
      <c r="M6" s="115"/>
      <c r="N6" s="5"/>
      <c r="Q6" s="393"/>
    </row>
    <row r="7" spans="2:25" x14ac:dyDescent="0.25">
      <c r="B7" s="219"/>
      <c r="C7" s="219"/>
      <c r="E7" s="395"/>
      <c r="F7" s="15" t="s">
        <v>115</v>
      </c>
      <c r="G7" s="5"/>
      <c r="H7" s="14">
        <v>100</v>
      </c>
      <c r="I7" s="5">
        <f>(J9/100)*H7</f>
        <v>771.375</v>
      </c>
      <c r="J7" s="115"/>
      <c r="K7" s="5"/>
      <c r="L7" s="80">
        <f>(M9/100)*H7</f>
        <v>192.84375</v>
      </c>
      <c r="M7" s="115"/>
      <c r="N7" s="5"/>
    </row>
    <row r="8" spans="2:25" x14ac:dyDescent="0.25">
      <c r="B8" s="5"/>
      <c r="C8" s="5"/>
      <c r="E8" s="395"/>
      <c r="F8" s="16" t="s">
        <v>104</v>
      </c>
      <c r="G8" s="5"/>
      <c r="H8" s="14">
        <v>0</v>
      </c>
      <c r="I8" s="5">
        <f>(J9/100)*H8</f>
        <v>0</v>
      </c>
      <c r="J8" s="9"/>
      <c r="K8" s="5"/>
      <c r="L8" s="81">
        <f>(M9/100)*H8</f>
        <v>0</v>
      </c>
      <c r="N8" s="5"/>
    </row>
    <row r="9" spans="2:25" x14ac:dyDescent="0.25">
      <c r="B9" s="5"/>
      <c r="C9" s="5"/>
      <c r="E9" s="395"/>
      <c r="F9" s="15" t="s">
        <v>9</v>
      </c>
      <c r="G9" s="5"/>
      <c r="H9" s="14">
        <v>0</v>
      </c>
      <c r="I9" s="5">
        <f>(J9/100)*H9</f>
        <v>0</v>
      </c>
      <c r="J9" s="115">
        <f>J13*G5</f>
        <v>771.375</v>
      </c>
      <c r="K9" s="5"/>
      <c r="L9" s="81">
        <f>(M9/100)*H9</f>
        <v>0</v>
      </c>
      <c r="M9" s="115">
        <f>M13*G5</f>
        <v>192.84375</v>
      </c>
      <c r="N9" s="5"/>
    </row>
    <row r="10" spans="2:25" x14ac:dyDescent="0.25">
      <c r="B10" s="5"/>
      <c r="C10" s="5"/>
      <c r="I10" s="5"/>
      <c r="J10" s="39"/>
      <c r="K10" s="5"/>
      <c r="M10" s="39"/>
      <c r="N10" s="5"/>
    </row>
    <row r="11" spans="2:25" x14ac:dyDescent="0.25">
      <c r="B11" s="5"/>
      <c r="C11" s="5"/>
      <c r="E11" s="388" t="s">
        <v>16</v>
      </c>
      <c r="F11" s="17" t="s">
        <v>10</v>
      </c>
      <c r="G11" s="5"/>
      <c r="H11" s="14">
        <v>70</v>
      </c>
      <c r="I11" s="5">
        <f>($J$13/100)*H11</f>
        <v>719.95</v>
      </c>
      <c r="J11" s="39"/>
      <c r="K11" s="5"/>
      <c r="L11" s="80">
        <f>($M$13/100)*H11</f>
        <v>179.98750000000001</v>
      </c>
      <c r="M11" s="39"/>
      <c r="N11" s="5"/>
    </row>
    <row r="12" spans="2:25" ht="15.75" thickBot="1" x14ac:dyDescent="0.3">
      <c r="B12" s="5"/>
      <c r="C12" s="5"/>
      <c r="E12" s="388"/>
      <c r="F12" s="18" t="s">
        <v>116</v>
      </c>
      <c r="G12" s="5"/>
      <c r="H12" s="120">
        <v>30</v>
      </c>
      <c r="I12" s="5">
        <f>($J$13/100)*H12</f>
        <v>308.55</v>
      </c>
      <c r="J12" s="39"/>
      <c r="K12" s="5"/>
      <c r="L12" s="80">
        <f>($M$13/100)*H12</f>
        <v>77.137500000000003</v>
      </c>
      <c r="M12" s="39"/>
      <c r="N12" s="5"/>
    </row>
    <row r="13" spans="2:25" ht="15.75" thickBot="1" x14ac:dyDescent="0.3">
      <c r="B13" s="5"/>
      <c r="C13" s="50"/>
      <c r="D13" s="219"/>
      <c r="E13" s="388"/>
      <c r="F13" s="17" t="s">
        <v>11</v>
      </c>
      <c r="G13" s="5"/>
      <c r="H13" s="120">
        <v>0</v>
      </c>
      <c r="I13" s="5">
        <f>($J$13/100)*H13</f>
        <v>0</v>
      </c>
      <c r="J13" s="31">
        <v>1028.5</v>
      </c>
      <c r="K13" s="5"/>
      <c r="L13" s="81">
        <f>($M$13/100)*H13</f>
        <v>0</v>
      </c>
      <c r="M13" s="49">
        <f>($J$13*1000)/O4</f>
        <v>257.125</v>
      </c>
      <c r="N13" s="5"/>
    </row>
    <row r="14" spans="2:25" ht="15.75" thickBot="1" x14ac:dyDescent="0.3">
      <c r="B14" s="5"/>
      <c r="C14" s="5"/>
      <c r="D14" s="5"/>
      <c r="E14" s="57"/>
      <c r="F14" s="10"/>
      <c r="G14" s="10"/>
      <c r="H14" s="115"/>
      <c r="I14" s="5"/>
      <c r="K14" s="5"/>
      <c r="N14" s="5"/>
    </row>
    <row r="15" spans="2:25" ht="15.75" thickBot="1" x14ac:dyDescent="0.3">
      <c r="D15" s="5"/>
      <c r="E15" s="389" t="s">
        <v>27</v>
      </c>
      <c r="F15" s="389"/>
      <c r="G15" s="61">
        <v>0.47</v>
      </c>
      <c r="I15" s="5"/>
      <c r="J15" s="39"/>
      <c r="K15" s="5"/>
      <c r="M15" s="39"/>
      <c r="N15" s="5"/>
      <c r="Q15" s="27"/>
    </row>
    <row r="16" spans="2:25" x14ac:dyDescent="0.25">
      <c r="B16" s="390" t="s">
        <v>5</v>
      </c>
      <c r="C16" s="390"/>
      <c r="D16" s="5"/>
      <c r="E16" s="391" t="s">
        <v>36</v>
      </c>
      <c r="F16" s="391"/>
      <c r="H16" s="40">
        <v>1</v>
      </c>
      <c r="I16" s="5"/>
      <c r="J16" s="39"/>
      <c r="K16" s="5"/>
      <c r="M16" s="39"/>
      <c r="N16" s="5"/>
    </row>
    <row r="17" spans="2:25" x14ac:dyDescent="0.25">
      <c r="D17" s="5"/>
      <c r="E17" s="389" t="s">
        <v>0</v>
      </c>
      <c r="F17" s="20" t="s">
        <v>25</v>
      </c>
      <c r="H17" s="13"/>
      <c r="I17" s="5">
        <f>(J13/100)*H16</f>
        <v>10.285</v>
      </c>
      <c r="J17" s="39"/>
      <c r="K17" s="5"/>
      <c r="L17" s="80">
        <f>(M13/100)*H16</f>
        <v>2.57125</v>
      </c>
      <c r="M17" s="39"/>
      <c r="N17" s="5"/>
    </row>
    <row r="18" spans="2:25" ht="15.75" thickBot="1" x14ac:dyDescent="0.3">
      <c r="B18" s="392" t="s">
        <v>44</v>
      </c>
      <c r="C18" s="392"/>
      <c r="D18" s="5"/>
      <c r="E18" s="389"/>
      <c r="F18" s="218" t="s">
        <v>0</v>
      </c>
      <c r="H18" s="13"/>
      <c r="I18" s="46">
        <f>J18-I17</f>
        <v>473.10999999999996</v>
      </c>
      <c r="J18" s="39">
        <f>(J13*G15)</f>
        <v>483.39499999999998</v>
      </c>
      <c r="K18" s="5"/>
      <c r="L18" s="80">
        <f>M18-L17</f>
        <v>118.27749999999999</v>
      </c>
      <c r="M18" s="39">
        <f>(M13*G15)</f>
        <v>120.84875</v>
      </c>
      <c r="N18" s="5"/>
    </row>
    <row r="19" spans="2:25" ht="15.75" thickBot="1" x14ac:dyDescent="0.3">
      <c r="D19" s="5"/>
      <c r="E19" s="10"/>
      <c r="I19" s="5"/>
      <c r="J19" s="39"/>
      <c r="K19" s="52">
        <f>J9+J13+J18+J29+J38</f>
        <v>2299.7260000000001</v>
      </c>
      <c r="M19" s="39"/>
      <c r="N19" s="53">
        <f>M9+M13+M18+M24+M29+M38</f>
        <v>574.93150000000003</v>
      </c>
      <c r="O19" s="56" t="str">
        <f>IF(AND(K19&gt;=2299.5,K19&lt;=2300.49),"GOOD","!NOT GOOD!")</f>
        <v>GOOD</v>
      </c>
    </row>
    <row r="20" spans="2:25" x14ac:dyDescent="0.25">
      <c r="D20" s="5"/>
      <c r="E20" s="384" t="s">
        <v>42</v>
      </c>
      <c r="F20" s="384"/>
      <c r="G20" s="60">
        <v>0</v>
      </c>
      <c r="I20" s="5"/>
      <c r="J20" s="39"/>
      <c r="K20" s="5"/>
      <c r="M20" s="39"/>
      <c r="N20" s="5"/>
    </row>
    <row r="21" spans="2:25" x14ac:dyDescent="0.25">
      <c r="D21" s="5"/>
      <c r="E21" s="385" t="s">
        <v>18</v>
      </c>
      <c r="F21" s="21" t="s">
        <v>19</v>
      </c>
      <c r="G21" s="5"/>
      <c r="H21" s="40">
        <v>0</v>
      </c>
      <c r="I21" s="78">
        <f>(G20/100)*H21</f>
        <v>0</v>
      </c>
      <c r="J21" s="39"/>
      <c r="K21" s="5"/>
      <c r="L21" s="81">
        <f>($M$24/100)*H21</f>
        <v>0</v>
      </c>
      <c r="M21" s="39"/>
      <c r="N21" s="5"/>
    </row>
    <row r="22" spans="2:25" x14ac:dyDescent="0.25">
      <c r="D22" s="5"/>
      <c r="E22" s="385"/>
      <c r="F22" s="22" t="s">
        <v>50</v>
      </c>
      <c r="G22" s="5"/>
      <c r="H22" s="40">
        <v>0</v>
      </c>
      <c r="I22" s="78">
        <f t="shared" ref="I22:I24" si="0">(G21/100)*H22</f>
        <v>0</v>
      </c>
      <c r="J22" s="39"/>
      <c r="K22" s="5"/>
      <c r="L22" s="81">
        <f>($M$24/100)*H22</f>
        <v>0</v>
      </c>
      <c r="M22" s="39"/>
      <c r="N22" s="5"/>
    </row>
    <row r="23" spans="2:25" x14ac:dyDescent="0.25">
      <c r="D23" s="5"/>
      <c r="E23" s="385"/>
      <c r="F23" s="21" t="s">
        <v>105</v>
      </c>
      <c r="G23" s="5"/>
      <c r="H23" s="40">
        <v>0</v>
      </c>
      <c r="I23" s="78">
        <f t="shared" si="0"/>
        <v>0</v>
      </c>
      <c r="J23" s="39"/>
      <c r="K23" s="5"/>
      <c r="L23" s="81">
        <f>($M$24/100)*H23</f>
        <v>0</v>
      </c>
      <c r="M23" s="39"/>
      <c r="N23" s="5"/>
    </row>
    <row r="24" spans="2:25" x14ac:dyDescent="0.25">
      <c r="D24" s="5"/>
      <c r="E24" s="385"/>
      <c r="F24" s="22" t="s">
        <v>21</v>
      </c>
      <c r="G24" s="5"/>
      <c r="H24" s="40">
        <v>0</v>
      </c>
      <c r="I24" s="78">
        <f t="shared" si="0"/>
        <v>0</v>
      </c>
      <c r="J24" s="78">
        <f>SUM(I21:I24)</f>
        <v>0</v>
      </c>
      <c r="K24" s="5"/>
      <c r="L24" s="81">
        <f>($M$24/100)*H24</f>
        <v>0</v>
      </c>
      <c r="M24" s="78">
        <f>($M$13/100)*G20</f>
        <v>0</v>
      </c>
      <c r="N24" s="5"/>
    </row>
    <row r="25" spans="2:25" x14ac:dyDescent="0.25">
      <c r="D25" s="5"/>
      <c r="E25" s="10"/>
      <c r="F25" s="5"/>
      <c r="G25" s="5"/>
      <c r="H25" s="5"/>
      <c r="I25" s="78"/>
      <c r="J25" s="39"/>
      <c r="K25" s="5"/>
      <c r="M25" s="39"/>
      <c r="N25" s="5"/>
    </row>
    <row r="26" spans="2:25" x14ac:dyDescent="0.25">
      <c r="E26" s="386" t="s">
        <v>30</v>
      </c>
      <c r="F26" s="386"/>
      <c r="G26" s="60">
        <v>0</v>
      </c>
      <c r="H26" s="79"/>
      <c r="I26" s="78"/>
      <c r="J26" s="39"/>
      <c r="K26" s="5"/>
      <c r="M26" s="39"/>
      <c r="N26" s="5"/>
    </row>
    <row r="27" spans="2:25" x14ac:dyDescent="0.25">
      <c r="E27" s="387" t="s">
        <v>6</v>
      </c>
      <c r="F27" s="23" t="s">
        <v>3</v>
      </c>
      <c r="G27" s="5"/>
      <c r="H27" s="40">
        <v>0</v>
      </c>
      <c r="I27" s="78">
        <f>($J$29/100)*H27</f>
        <v>0</v>
      </c>
      <c r="J27" s="39"/>
      <c r="K27" s="78"/>
      <c r="L27" s="81">
        <f>($M$29/100)*H27</f>
        <v>0</v>
      </c>
      <c r="M27" s="39"/>
      <c r="N27" s="5"/>
      <c r="T27" s="3"/>
      <c r="U27" s="3"/>
      <c r="X27" s="78"/>
      <c r="Y27" s="3"/>
    </row>
    <row r="28" spans="2:25" x14ac:dyDescent="0.25">
      <c r="E28" s="387"/>
      <c r="F28" s="217" t="s">
        <v>4</v>
      </c>
      <c r="H28" s="40">
        <v>0</v>
      </c>
      <c r="I28" s="78">
        <f>($J$29/100)*H28</f>
        <v>0</v>
      </c>
      <c r="J28" s="39"/>
      <c r="K28" s="5"/>
      <c r="L28" s="81">
        <f>($M$29/100)*H28</f>
        <v>0</v>
      </c>
      <c r="M28" s="39"/>
      <c r="N28" s="5"/>
    </row>
    <row r="29" spans="2:25" x14ac:dyDescent="0.25">
      <c r="E29" s="387"/>
      <c r="F29" s="24" t="s">
        <v>143</v>
      </c>
      <c r="H29" s="40">
        <v>100</v>
      </c>
      <c r="I29" s="78">
        <f>($J$29/100)*H29</f>
        <v>0</v>
      </c>
      <c r="J29" s="78">
        <f>($J$13/100)*G26</f>
        <v>0</v>
      </c>
      <c r="K29" s="5"/>
      <c r="L29" s="81">
        <f>($M$29/100)*H29</f>
        <v>0</v>
      </c>
      <c r="M29" s="78">
        <f>($M$13/100)*G26</f>
        <v>0</v>
      </c>
      <c r="N29" s="5"/>
    </row>
    <row r="30" spans="2:25" x14ac:dyDescent="0.25">
      <c r="E30" s="10"/>
      <c r="I30" s="78"/>
      <c r="J30" s="39"/>
      <c r="K30" s="5"/>
      <c r="M30" s="39"/>
      <c r="N30" s="5"/>
    </row>
    <row r="31" spans="2:25" x14ac:dyDescent="0.25">
      <c r="E31" s="381" t="s">
        <v>118</v>
      </c>
      <c r="F31" s="381"/>
      <c r="G31" s="60">
        <v>1.6</v>
      </c>
      <c r="H31" s="32"/>
      <c r="I31" s="78"/>
      <c r="J31" s="39"/>
      <c r="K31" s="5"/>
      <c r="M31" s="39"/>
      <c r="N31" s="9" t="s">
        <v>124</v>
      </c>
    </row>
    <row r="32" spans="2:25" ht="15" customHeight="1" x14ac:dyDescent="0.25">
      <c r="B32" s="382"/>
      <c r="C32" s="382"/>
      <c r="D32" s="216"/>
      <c r="E32" s="383" t="s">
        <v>120</v>
      </c>
      <c r="F32" s="59" t="s">
        <v>119</v>
      </c>
      <c r="G32" s="10"/>
      <c r="H32" s="14">
        <v>0</v>
      </c>
      <c r="I32" s="78">
        <f t="shared" ref="I32:I38" si="1">($J$38/100)*H32</f>
        <v>0</v>
      </c>
      <c r="K32" s="5"/>
      <c r="L32" s="81">
        <f t="shared" ref="L32:L38" si="2">($M$38/100)*H32</f>
        <v>0</v>
      </c>
      <c r="N32" s="78">
        <f>(L32/$N$19)*100</f>
        <v>0</v>
      </c>
      <c r="P32" s="27"/>
      <c r="Q32" s="27"/>
      <c r="R32" s="27"/>
      <c r="S32" s="2"/>
    </row>
    <row r="33" spans="2:19" x14ac:dyDescent="0.25">
      <c r="B33" s="216"/>
      <c r="C33" s="216"/>
      <c r="D33" s="216"/>
      <c r="E33" s="383"/>
      <c r="F33" s="176" t="s">
        <v>117</v>
      </c>
      <c r="G33" s="216"/>
      <c r="H33" s="14">
        <v>100</v>
      </c>
      <c r="I33" s="78">
        <f t="shared" si="1"/>
        <v>16.456</v>
      </c>
      <c r="J33" s="8"/>
      <c r="K33" s="216"/>
      <c r="L33" s="80">
        <f t="shared" si="2"/>
        <v>4.1139999999999999</v>
      </c>
      <c r="M33" s="8"/>
      <c r="N33" s="78">
        <f t="shared" ref="N33:N38" si="3">(L33/$N$19)*100</f>
        <v>0.71556350626118059</v>
      </c>
      <c r="O33" s="8"/>
      <c r="P33" s="2"/>
      <c r="Q33" s="216"/>
      <c r="R33" s="2"/>
      <c r="S33" s="2"/>
    </row>
    <row r="34" spans="2:19" x14ac:dyDescent="0.25">
      <c r="B34" s="216"/>
      <c r="C34" s="216"/>
      <c r="D34" s="216"/>
      <c r="E34" s="383"/>
      <c r="F34" s="175" t="s">
        <v>123</v>
      </c>
      <c r="G34" s="216"/>
      <c r="H34" s="14">
        <v>0</v>
      </c>
      <c r="I34" s="78">
        <f t="shared" si="1"/>
        <v>0</v>
      </c>
      <c r="J34" s="8"/>
      <c r="K34" s="216"/>
      <c r="L34" s="81">
        <f t="shared" si="2"/>
        <v>0</v>
      </c>
      <c r="M34" s="8"/>
      <c r="N34" s="78">
        <f t="shared" si="3"/>
        <v>0</v>
      </c>
      <c r="O34" s="8"/>
      <c r="P34" s="2"/>
      <c r="Q34" s="216"/>
      <c r="R34" s="2"/>
      <c r="S34" s="2"/>
    </row>
    <row r="35" spans="2:19" x14ac:dyDescent="0.25">
      <c r="B35" s="216"/>
      <c r="C35" s="216"/>
      <c r="D35" s="216"/>
      <c r="E35" s="383"/>
      <c r="F35" s="177" t="s">
        <v>121</v>
      </c>
      <c r="G35" s="216"/>
      <c r="H35" s="14">
        <v>0</v>
      </c>
      <c r="I35" s="78">
        <f t="shared" si="1"/>
        <v>0</v>
      </c>
      <c r="J35" s="8"/>
      <c r="K35" s="216"/>
      <c r="L35" s="81">
        <f t="shared" si="2"/>
        <v>0</v>
      </c>
      <c r="M35" s="8"/>
      <c r="N35" s="78">
        <f t="shared" si="3"/>
        <v>0</v>
      </c>
      <c r="O35" s="8"/>
      <c r="P35" s="2"/>
      <c r="Q35" s="216"/>
      <c r="R35" s="2"/>
      <c r="S35" s="2"/>
    </row>
    <row r="36" spans="2:19" x14ac:dyDescent="0.25">
      <c r="B36" s="216"/>
      <c r="C36" s="216"/>
      <c r="D36" s="216"/>
      <c r="E36" s="383"/>
      <c r="F36" s="178" t="s">
        <v>122</v>
      </c>
      <c r="G36" s="216"/>
      <c r="H36" s="14">
        <v>0</v>
      </c>
      <c r="I36" s="78">
        <f t="shared" si="1"/>
        <v>0</v>
      </c>
      <c r="J36" s="9"/>
      <c r="K36" s="216"/>
      <c r="L36" s="81">
        <f t="shared" si="2"/>
        <v>0</v>
      </c>
      <c r="N36" s="78">
        <f t="shared" si="3"/>
        <v>0</v>
      </c>
      <c r="O36" s="8"/>
      <c r="P36" s="2"/>
      <c r="Q36" s="216"/>
      <c r="R36" s="2"/>
      <c r="S36" s="2"/>
    </row>
    <row r="37" spans="2:19" x14ac:dyDescent="0.25">
      <c r="B37" s="216"/>
      <c r="C37" s="216"/>
      <c r="D37" s="216"/>
      <c r="E37" s="383"/>
      <c r="F37" s="177" t="s">
        <v>136</v>
      </c>
      <c r="G37" s="216"/>
      <c r="H37" s="14">
        <v>0</v>
      </c>
      <c r="I37" s="78">
        <f t="shared" si="1"/>
        <v>0</v>
      </c>
      <c r="J37" s="78"/>
      <c r="K37" s="216"/>
      <c r="L37" s="81">
        <f t="shared" si="2"/>
        <v>0</v>
      </c>
      <c r="M37" s="78"/>
      <c r="N37" s="78">
        <f t="shared" si="3"/>
        <v>0</v>
      </c>
      <c r="O37" s="8"/>
      <c r="P37" s="2"/>
      <c r="Q37" s="216"/>
      <c r="R37" s="2"/>
      <c r="S37" s="2"/>
    </row>
    <row r="38" spans="2:19" x14ac:dyDescent="0.25">
      <c r="B38" s="216"/>
      <c r="C38" s="216"/>
      <c r="D38" s="216"/>
      <c r="E38" s="383"/>
      <c r="F38" s="178" t="s">
        <v>141</v>
      </c>
      <c r="G38" s="216"/>
      <c r="H38" s="14">
        <v>0</v>
      </c>
      <c r="I38" s="78">
        <f t="shared" si="1"/>
        <v>0</v>
      </c>
      <c r="J38" s="78">
        <f>J13*(G31/100)</f>
        <v>16.456</v>
      </c>
      <c r="K38" s="216"/>
      <c r="L38" s="81">
        <f t="shared" si="2"/>
        <v>0</v>
      </c>
      <c r="M38" s="78">
        <f>($M$13/100)*G31</f>
        <v>4.1139999999999999</v>
      </c>
      <c r="N38" s="78">
        <f t="shared" si="3"/>
        <v>0</v>
      </c>
      <c r="O38" s="194">
        <f>SUM(N32:N38)</f>
        <v>0.71556350626118059</v>
      </c>
      <c r="P38" s="9" t="s">
        <v>128</v>
      </c>
      <c r="Q38" s="216"/>
      <c r="R38" s="2"/>
      <c r="S38" s="2"/>
    </row>
    <row r="39" spans="2:19" x14ac:dyDescent="0.25">
      <c r="B39" s="2"/>
      <c r="C39" s="2"/>
      <c r="D39" s="2"/>
      <c r="E39" s="32"/>
      <c r="F39" s="79"/>
      <c r="G39" s="2"/>
      <c r="H39" s="79"/>
      <c r="I39" s="79"/>
      <c r="J39" s="79"/>
      <c r="K39" s="2"/>
      <c r="L39" s="79"/>
      <c r="M39" s="216"/>
      <c r="O39" s="2"/>
      <c r="P39" s="2"/>
      <c r="Q39" s="2"/>
      <c r="R39" s="2"/>
      <c r="S39" s="2"/>
    </row>
    <row r="40" spans="2:19" x14ac:dyDescent="0.25">
      <c r="B40" s="2"/>
      <c r="C40" s="2"/>
      <c r="D40" s="2"/>
      <c r="E40" s="32"/>
      <c r="F40" s="79"/>
      <c r="G40" s="2"/>
      <c r="H40" s="79"/>
      <c r="I40" s="79"/>
      <c r="J40" s="79"/>
      <c r="K40" s="2"/>
      <c r="L40" s="79"/>
      <c r="M40" s="216"/>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216"/>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216"/>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216"/>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B2:C2"/>
    <mergeCell ref="E2:K2"/>
    <mergeCell ref="L2:O2"/>
    <mergeCell ref="Q3:Q6"/>
    <mergeCell ref="B4:C5"/>
    <mergeCell ref="E5:F5"/>
    <mergeCell ref="B6:C6"/>
    <mergeCell ref="E6:E9"/>
    <mergeCell ref="B32:C32"/>
    <mergeCell ref="E32:E38"/>
    <mergeCell ref="E11:E13"/>
    <mergeCell ref="E15:F15"/>
    <mergeCell ref="B16:C16"/>
    <mergeCell ref="E16:F16"/>
    <mergeCell ref="E17:E18"/>
    <mergeCell ref="B18:C18"/>
    <mergeCell ref="E20:F20"/>
    <mergeCell ref="E21:E24"/>
    <mergeCell ref="E26:F26"/>
    <mergeCell ref="E27:E29"/>
    <mergeCell ref="E31:F31"/>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B1:Y56"/>
  <sheetViews>
    <sheetView zoomScale="60" zoomScaleNormal="60" workbookViewId="0">
      <selection activeCell="S31" sqref="S31"/>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20" style="9" bestFit="1" customWidth="1"/>
    <col min="17" max="17" width="32.4257812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20" t="s">
        <v>144</v>
      </c>
      <c r="R2" s="27"/>
    </row>
    <row r="3" spans="2:25" ht="17.25" x14ac:dyDescent="0.25">
      <c r="E3" s="28" t="s">
        <v>32</v>
      </c>
      <c r="F3" s="30" t="s">
        <v>12</v>
      </c>
      <c r="G3" s="29" t="s">
        <v>34</v>
      </c>
      <c r="H3" s="30" t="s">
        <v>35</v>
      </c>
      <c r="I3" s="29" t="s">
        <v>28</v>
      </c>
      <c r="J3" s="37" t="s">
        <v>29</v>
      </c>
      <c r="K3" s="38" t="s">
        <v>38</v>
      </c>
      <c r="L3" s="54" t="s">
        <v>39</v>
      </c>
      <c r="M3" s="37" t="s">
        <v>40</v>
      </c>
      <c r="N3" s="216"/>
      <c r="O3" s="47" t="s">
        <v>43</v>
      </c>
      <c r="Q3" s="393" t="s">
        <v>158</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1</v>
      </c>
      <c r="H5" s="11"/>
      <c r="I5" s="5"/>
      <c r="J5" s="39"/>
      <c r="K5" s="5"/>
      <c r="M5" s="39"/>
      <c r="N5" s="5"/>
      <c r="Q5" s="393"/>
    </row>
    <row r="6" spans="2:25" x14ac:dyDescent="0.25">
      <c r="B6" s="394"/>
      <c r="C6" s="394"/>
      <c r="E6" s="395" t="s">
        <v>14</v>
      </c>
      <c r="F6" s="16" t="s">
        <v>114</v>
      </c>
      <c r="G6" s="5"/>
      <c r="H6" s="14">
        <v>0</v>
      </c>
      <c r="I6" s="5">
        <f>(J9/100)*H6</f>
        <v>0</v>
      </c>
      <c r="J6" s="115"/>
      <c r="K6" s="5"/>
      <c r="L6" s="81">
        <f>(M9/100)*H6</f>
        <v>0</v>
      </c>
      <c r="M6" s="115"/>
      <c r="N6" s="5"/>
      <c r="Q6" s="393"/>
    </row>
    <row r="7" spans="2:25" x14ac:dyDescent="0.25">
      <c r="B7" s="219"/>
      <c r="C7" s="219"/>
      <c r="E7" s="395"/>
      <c r="F7" s="15" t="s">
        <v>115</v>
      </c>
      <c r="G7" s="5"/>
      <c r="H7" s="14">
        <v>100</v>
      </c>
      <c r="I7" s="5">
        <f>(J9/100)*H7</f>
        <v>924</v>
      </c>
      <c r="J7" s="115"/>
      <c r="K7" s="5"/>
      <c r="L7" s="80">
        <f>(M9/100)*H7</f>
        <v>231</v>
      </c>
      <c r="M7" s="115"/>
      <c r="N7" s="5"/>
      <c r="Q7" s="393"/>
    </row>
    <row r="8" spans="2:25" x14ac:dyDescent="0.25">
      <c r="B8" s="5"/>
      <c r="C8" s="5"/>
      <c r="E8" s="395"/>
      <c r="F8" s="16" t="s">
        <v>104</v>
      </c>
      <c r="G8" s="5"/>
      <c r="H8" s="14">
        <v>0</v>
      </c>
      <c r="I8" s="5">
        <f>(J9/100)*H8</f>
        <v>0</v>
      </c>
      <c r="J8" s="9"/>
      <c r="K8" s="5"/>
      <c r="L8" s="81">
        <f>(M9/100)*H8</f>
        <v>0</v>
      </c>
      <c r="N8" s="5"/>
    </row>
    <row r="9" spans="2:25" x14ac:dyDescent="0.25">
      <c r="B9" s="5"/>
      <c r="C9" s="5"/>
      <c r="E9" s="395"/>
      <c r="F9" s="15" t="s">
        <v>9</v>
      </c>
      <c r="G9" s="5"/>
      <c r="H9" s="14">
        <v>0</v>
      </c>
      <c r="I9" s="5">
        <f>(J9/100)*H9</f>
        <v>0</v>
      </c>
      <c r="J9" s="115">
        <f>J13*G5</f>
        <v>924</v>
      </c>
      <c r="K9" s="5"/>
      <c r="L9" s="81">
        <f>(M9/100)*H9</f>
        <v>0</v>
      </c>
      <c r="M9" s="115">
        <f>M13*G5</f>
        <v>231</v>
      </c>
      <c r="N9" s="5"/>
    </row>
    <row r="10" spans="2:25" x14ac:dyDescent="0.25">
      <c r="B10" s="5"/>
      <c r="C10" s="5"/>
      <c r="I10" s="5"/>
      <c r="J10" s="39"/>
      <c r="K10" s="5"/>
      <c r="M10" s="39"/>
      <c r="N10" s="5"/>
    </row>
    <row r="11" spans="2:25" x14ac:dyDescent="0.25">
      <c r="B11" s="5"/>
      <c r="C11" s="5"/>
      <c r="E11" s="388" t="s">
        <v>16</v>
      </c>
      <c r="F11" s="17" t="s">
        <v>10</v>
      </c>
      <c r="G11" s="5"/>
      <c r="H11" s="14">
        <v>70</v>
      </c>
      <c r="I11" s="5">
        <f>($J$13/100)*H11</f>
        <v>646.80000000000007</v>
      </c>
      <c r="J11" s="39"/>
      <c r="K11" s="5"/>
      <c r="L11" s="80">
        <f>($M$13/100)*H11</f>
        <v>161.70000000000002</v>
      </c>
      <c r="M11" s="39"/>
      <c r="N11" s="5"/>
    </row>
    <row r="12" spans="2:25" ht="15.75" thickBot="1" x14ac:dyDescent="0.3">
      <c r="B12" s="5"/>
      <c r="C12" s="5"/>
      <c r="E12" s="388"/>
      <c r="F12" s="18" t="s">
        <v>116</v>
      </c>
      <c r="G12" s="5"/>
      <c r="H12" s="120">
        <v>30</v>
      </c>
      <c r="I12" s="5">
        <f>($J$13/100)*H12</f>
        <v>277.2</v>
      </c>
      <c r="J12" s="39"/>
      <c r="K12" s="5"/>
      <c r="L12" s="80">
        <f>($M$13/100)*H12</f>
        <v>69.3</v>
      </c>
      <c r="M12" s="39"/>
      <c r="N12" s="5"/>
    </row>
    <row r="13" spans="2:25" ht="15.75" thickBot="1" x14ac:dyDescent="0.3">
      <c r="B13" s="5"/>
      <c r="C13" s="50"/>
      <c r="D13" s="219"/>
      <c r="E13" s="388"/>
      <c r="F13" s="17" t="s">
        <v>11</v>
      </c>
      <c r="G13" s="5"/>
      <c r="H13" s="120">
        <v>0</v>
      </c>
      <c r="I13" s="5">
        <f>($J$13/100)*H13</f>
        <v>0</v>
      </c>
      <c r="J13" s="31">
        <v>924</v>
      </c>
      <c r="K13" s="5"/>
      <c r="L13" s="81">
        <f>($M$13/100)*H13</f>
        <v>0</v>
      </c>
      <c r="M13" s="49">
        <f>($J$13*1000)/O4</f>
        <v>231</v>
      </c>
      <c r="N13" s="5"/>
    </row>
    <row r="14" spans="2:25" ht="15.75" thickBot="1" x14ac:dyDescent="0.3">
      <c r="B14" s="5"/>
      <c r="C14" s="5"/>
      <c r="D14" s="5"/>
      <c r="E14" s="57"/>
      <c r="F14" s="10"/>
      <c r="G14" s="10"/>
      <c r="H14" s="115"/>
      <c r="I14" s="5"/>
      <c r="K14" s="5"/>
      <c r="N14" s="5"/>
    </row>
    <row r="15" spans="2:25" ht="15.75" thickBot="1" x14ac:dyDescent="0.3">
      <c r="D15" s="5"/>
      <c r="E15" s="389" t="s">
        <v>27</v>
      </c>
      <c r="F15" s="389"/>
      <c r="G15" s="61">
        <v>0.47</v>
      </c>
      <c r="I15" s="5"/>
      <c r="J15" s="39"/>
      <c r="K15" s="5"/>
      <c r="M15" s="39"/>
      <c r="N15" s="5"/>
      <c r="Q15" s="27"/>
    </row>
    <row r="16" spans="2:25" x14ac:dyDescent="0.25">
      <c r="B16" s="390" t="s">
        <v>5</v>
      </c>
      <c r="C16" s="390"/>
      <c r="D16" s="5"/>
      <c r="E16" s="391" t="s">
        <v>36</v>
      </c>
      <c r="F16" s="391"/>
      <c r="H16" s="40">
        <v>1</v>
      </c>
      <c r="I16" s="5"/>
      <c r="J16" s="39"/>
      <c r="K16" s="5"/>
      <c r="M16" s="39"/>
      <c r="N16" s="5"/>
    </row>
    <row r="17" spans="2:25" x14ac:dyDescent="0.25">
      <c r="D17" s="5"/>
      <c r="E17" s="389" t="s">
        <v>0</v>
      </c>
      <c r="F17" s="20" t="s">
        <v>25</v>
      </c>
      <c r="H17" s="13"/>
      <c r="I17" s="5">
        <f>(J13/100)*H16</f>
        <v>9.24</v>
      </c>
      <c r="J17" s="39"/>
      <c r="K17" s="5"/>
      <c r="L17" s="80">
        <f>(M13/100)*H16</f>
        <v>2.31</v>
      </c>
      <c r="M17" s="39"/>
      <c r="N17" s="5"/>
    </row>
    <row r="18" spans="2:25" ht="15.75" thickBot="1" x14ac:dyDescent="0.3">
      <c r="B18" s="392" t="s">
        <v>44</v>
      </c>
      <c r="C18" s="392"/>
      <c r="D18" s="5"/>
      <c r="E18" s="389"/>
      <c r="F18" s="218" t="s">
        <v>0</v>
      </c>
      <c r="H18" s="13"/>
      <c r="I18" s="46">
        <f>J18-I17</f>
        <v>425.03999999999996</v>
      </c>
      <c r="J18" s="39">
        <f>(J13*G15)</f>
        <v>434.28</v>
      </c>
      <c r="K18" s="5"/>
      <c r="L18" s="80">
        <f>M18-L17</f>
        <v>106.25999999999999</v>
      </c>
      <c r="M18" s="39">
        <f>(M13*G15)</f>
        <v>108.57</v>
      </c>
      <c r="N18" s="5"/>
    </row>
    <row r="19" spans="2:25" ht="15.75" thickBot="1" x14ac:dyDescent="0.3">
      <c r="D19" s="5"/>
      <c r="E19" s="10"/>
      <c r="I19" s="5"/>
      <c r="J19" s="39"/>
      <c r="K19" s="52">
        <f>J9+J13+J18+J29+J38</f>
        <v>2300.2979999999998</v>
      </c>
      <c r="M19" s="39"/>
      <c r="N19" s="53">
        <f>M9+M13+M18+M24+M29+M38</f>
        <v>575.07449999999994</v>
      </c>
      <c r="O19" s="56" t="str">
        <f>IF(AND(K19&gt;=2299.5,K19&lt;=2300.49),"GOOD","!NOT GOOD!")</f>
        <v>GOOD</v>
      </c>
    </row>
    <row r="20" spans="2:25" x14ac:dyDescent="0.25">
      <c r="D20" s="5"/>
      <c r="E20" s="384" t="s">
        <v>42</v>
      </c>
      <c r="F20" s="384"/>
      <c r="G20" s="60">
        <v>0</v>
      </c>
      <c r="I20" s="5"/>
      <c r="J20" s="39"/>
      <c r="K20" s="5"/>
      <c r="M20" s="39"/>
      <c r="N20" s="5"/>
    </row>
    <row r="21" spans="2:25" x14ac:dyDescent="0.25">
      <c r="D21" s="5"/>
      <c r="E21" s="385" t="s">
        <v>18</v>
      </c>
      <c r="F21" s="21" t="s">
        <v>19</v>
      </c>
      <c r="G21" s="5"/>
      <c r="H21" s="40">
        <v>0</v>
      </c>
      <c r="I21" s="78">
        <f>(G20/100)*H21</f>
        <v>0</v>
      </c>
      <c r="J21" s="39"/>
      <c r="K21" s="5"/>
      <c r="L21" s="81">
        <f>($M$24/100)*H21</f>
        <v>0</v>
      </c>
      <c r="M21" s="39"/>
      <c r="N21" s="5"/>
    </row>
    <row r="22" spans="2:25" x14ac:dyDescent="0.25">
      <c r="D22" s="5"/>
      <c r="E22" s="385"/>
      <c r="F22" s="22" t="s">
        <v>50</v>
      </c>
      <c r="G22" s="5"/>
      <c r="H22" s="40">
        <v>0</v>
      </c>
      <c r="I22" s="78">
        <f t="shared" ref="I22:I24" si="0">(G21/100)*H22</f>
        <v>0</v>
      </c>
      <c r="J22" s="39"/>
      <c r="K22" s="5"/>
      <c r="L22" s="81">
        <f>($M$24/100)*H22</f>
        <v>0</v>
      </c>
      <c r="M22" s="39"/>
      <c r="N22" s="5"/>
    </row>
    <row r="23" spans="2:25" x14ac:dyDescent="0.25">
      <c r="D23" s="5"/>
      <c r="E23" s="385"/>
      <c r="F23" s="21" t="s">
        <v>105</v>
      </c>
      <c r="G23" s="5"/>
      <c r="H23" s="40">
        <v>0</v>
      </c>
      <c r="I23" s="78">
        <f t="shared" si="0"/>
        <v>0</v>
      </c>
      <c r="J23" s="39"/>
      <c r="K23" s="5"/>
      <c r="L23" s="81">
        <f>($M$24/100)*H23</f>
        <v>0</v>
      </c>
      <c r="M23" s="39"/>
      <c r="N23" s="5"/>
    </row>
    <row r="24" spans="2:25" x14ac:dyDescent="0.25">
      <c r="D24" s="5"/>
      <c r="E24" s="385"/>
      <c r="F24" s="22" t="s">
        <v>21</v>
      </c>
      <c r="G24" s="5"/>
      <c r="H24" s="40">
        <v>0</v>
      </c>
      <c r="I24" s="78">
        <f t="shared" si="0"/>
        <v>0</v>
      </c>
      <c r="J24" s="78">
        <f>SUM(I21:I24)</f>
        <v>0</v>
      </c>
      <c r="K24" s="5"/>
      <c r="L24" s="81">
        <f>($M$24/100)*H24</f>
        <v>0</v>
      </c>
      <c r="M24" s="78">
        <f>($M$13/100)*G20</f>
        <v>0</v>
      </c>
      <c r="N24" s="5"/>
    </row>
    <row r="25" spans="2:25" x14ac:dyDescent="0.25">
      <c r="D25" s="5"/>
      <c r="E25" s="10"/>
      <c r="F25" s="5"/>
      <c r="G25" s="5"/>
      <c r="H25" s="5"/>
      <c r="I25" s="78"/>
      <c r="J25" s="39"/>
      <c r="K25" s="5"/>
      <c r="M25" s="39"/>
      <c r="N25" s="5"/>
    </row>
    <row r="26" spans="2:25" x14ac:dyDescent="0.25">
      <c r="E26" s="386" t="s">
        <v>30</v>
      </c>
      <c r="F26" s="386"/>
      <c r="G26" s="60">
        <v>0</v>
      </c>
      <c r="H26" s="79"/>
      <c r="I26" s="78"/>
      <c r="J26" s="39"/>
      <c r="K26" s="5"/>
      <c r="M26" s="39"/>
      <c r="N26" s="5"/>
    </row>
    <row r="27" spans="2:25" x14ac:dyDescent="0.25">
      <c r="E27" s="387" t="s">
        <v>6</v>
      </c>
      <c r="F27" s="23" t="s">
        <v>3</v>
      </c>
      <c r="G27" s="5"/>
      <c r="H27" s="40">
        <v>0</v>
      </c>
      <c r="I27" s="78">
        <f>($J$29/100)*H27</f>
        <v>0</v>
      </c>
      <c r="J27" s="39"/>
      <c r="K27" s="78"/>
      <c r="L27" s="81">
        <f>($M$29/100)*H27</f>
        <v>0</v>
      </c>
      <c r="M27" s="39"/>
      <c r="N27" s="5"/>
      <c r="T27" s="3"/>
      <c r="U27" s="3"/>
      <c r="X27" s="78"/>
      <c r="Y27" s="3"/>
    </row>
    <row r="28" spans="2:25" x14ac:dyDescent="0.25">
      <c r="E28" s="387"/>
      <c r="F28" s="217" t="s">
        <v>4</v>
      </c>
      <c r="H28" s="40">
        <v>0</v>
      </c>
      <c r="I28" s="78">
        <f>($J$29/100)*H28</f>
        <v>0</v>
      </c>
      <c r="J28" s="39"/>
      <c r="K28" s="5"/>
      <c r="L28" s="81">
        <f>($M$29/100)*H28</f>
        <v>0</v>
      </c>
      <c r="M28" s="39"/>
      <c r="N28" s="5"/>
    </row>
    <row r="29" spans="2:25" x14ac:dyDescent="0.25">
      <c r="E29" s="387"/>
      <c r="F29" s="24" t="s">
        <v>143</v>
      </c>
      <c r="H29" s="40">
        <v>0</v>
      </c>
      <c r="I29" s="78">
        <f>($J$29/100)*H29</f>
        <v>0</v>
      </c>
      <c r="J29" s="78">
        <f>($J$13/100)*G26</f>
        <v>0</v>
      </c>
      <c r="K29" s="5"/>
      <c r="L29" s="81">
        <f>($M$29/100)*H29</f>
        <v>0</v>
      </c>
      <c r="M29" s="78">
        <f>($M$13/100)*G26</f>
        <v>0</v>
      </c>
      <c r="N29" s="5"/>
    </row>
    <row r="30" spans="2:25" x14ac:dyDescent="0.25">
      <c r="E30" s="10"/>
      <c r="I30" s="78"/>
      <c r="J30" s="39"/>
      <c r="K30" s="5"/>
      <c r="M30" s="39"/>
      <c r="N30" s="5"/>
    </row>
    <row r="31" spans="2:25" x14ac:dyDescent="0.25">
      <c r="E31" s="381" t="s">
        <v>118</v>
      </c>
      <c r="F31" s="381"/>
      <c r="G31" s="60">
        <v>1.95</v>
      </c>
      <c r="H31" s="32"/>
      <c r="I31" s="78"/>
      <c r="J31" s="39"/>
      <c r="K31" s="5"/>
      <c r="M31" s="39"/>
      <c r="N31" s="9" t="s">
        <v>124</v>
      </c>
    </row>
    <row r="32" spans="2:25" ht="15" customHeight="1" x14ac:dyDescent="0.25">
      <c r="B32" s="382"/>
      <c r="C32" s="382"/>
      <c r="D32" s="216"/>
      <c r="E32" s="383" t="s">
        <v>120</v>
      </c>
      <c r="F32" s="59" t="s">
        <v>119</v>
      </c>
      <c r="G32" s="10"/>
      <c r="H32" s="14">
        <v>0</v>
      </c>
      <c r="I32" s="78">
        <f t="shared" ref="I32:I38" si="1">($J$38/100)*H32</f>
        <v>0</v>
      </c>
      <c r="K32" s="5"/>
      <c r="L32" s="81">
        <f t="shared" ref="L32:L38" si="2">($M$38/100)*H32</f>
        <v>0</v>
      </c>
      <c r="N32" s="78">
        <f>(L32/$N$19)*100</f>
        <v>0</v>
      </c>
      <c r="P32" s="27"/>
      <c r="Q32" s="27"/>
      <c r="R32" s="27"/>
      <c r="S32" s="2"/>
    </row>
    <row r="33" spans="2:19" x14ac:dyDescent="0.25">
      <c r="B33" s="216"/>
      <c r="C33" s="216"/>
      <c r="D33" s="216"/>
      <c r="E33" s="383"/>
      <c r="F33" s="176" t="s">
        <v>117</v>
      </c>
      <c r="G33" s="216"/>
      <c r="H33" s="14">
        <v>0</v>
      </c>
      <c r="I33" s="78">
        <f t="shared" si="1"/>
        <v>0</v>
      </c>
      <c r="J33" s="8"/>
      <c r="K33" s="216"/>
      <c r="L33" s="81">
        <f t="shared" si="2"/>
        <v>0</v>
      </c>
      <c r="M33" s="8"/>
      <c r="N33" s="78">
        <f t="shared" ref="N33:N38" si="3">(L33/$N$19)*100</f>
        <v>0</v>
      </c>
      <c r="O33" s="8"/>
      <c r="P33" s="2"/>
      <c r="Q33" s="216"/>
      <c r="R33" s="2"/>
      <c r="S33" s="2"/>
    </row>
    <row r="34" spans="2:19" x14ac:dyDescent="0.25">
      <c r="B34" s="216"/>
      <c r="C34" s="216"/>
      <c r="D34" s="216"/>
      <c r="E34" s="383"/>
      <c r="F34" s="175" t="s">
        <v>123</v>
      </c>
      <c r="G34" s="216"/>
      <c r="H34" s="14">
        <v>100</v>
      </c>
      <c r="I34" s="78">
        <f t="shared" si="1"/>
        <v>18.018000000000001</v>
      </c>
      <c r="J34" s="8"/>
      <c r="K34" s="216"/>
      <c r="L34" s="80">
        <f t="shared" si="2"/>
        <v>4.5045000000000002</v>
      </c>
      <c r="M34" s="8"/>
      <c r="N34" s="78">
        <f t="shared" si="3"/>
        <v>0.78328981723237612</v>
      </c>
      <c r="O34" s="8"/>
      <c r="P34" s="2"/>
      <c r="Q34" s="216"/>
      <c r="R34" s="2"/>
      <c r="S34" s="2"/>
    </row>
    <row r="35" spans="2:19" x14ac:dyDescent="0.25">
      <c r="B35" s="216"/>
      <c r="C35" s="216"/>
      <c r="D35" s="216"/>
      <c r="E35" s="383"/>
      <c r="F35" s="177" t="s">
        <v>121</v>
      </c>
      <c r="G35" s="216"/>
      <c r="H35" s="14">
        <v>0</v>
      </c>
      <c r="I35" s="78">
        <f t="shared" si="1"/>
        <v>0</v>
      </c>
      <c r="J35" s="8"/>
      <c r="K35" s="216"/>
      <c r="L35" s="81">
        <f t="shared" si="2"/>
        <v>0</v>
      </c>
      <c r="M35" s="8"/>
      <c r="N35" s="78">
        <f t="shared" si="3"/>
        <v>0</v>
      </c>
      <c r="O35" s="8"/>
      <c r="P35" s="2"/>
      <c r="Q35" s="216"/>
      <c r="R35" s="2"/>
      <c r="S35" s="2"/>
    </row>
    <row r="36" spans="2:19" x14ac:dyDescent="0.25">
      <c r="B36" s="216"/>
      <c r="C36" s="216"/>
      <c r="D36" s="216"/>
      <c r="E36" s="383"/>
      <c r="F36" s="178" t="s">
        <v>122</v>
      </c>
      <c r="G36" s="216"/>
      <c r="H36" s="14">
        <v>0</v>
      </c>
      <c r="I36" s="78">
        <f t="shared" si="1"/>
        <v>0</v>
      </c>
      <c r="J36" s="9"/>
      <c r="K36" s="216"/>
      <c r="L36" s="81">
        <f t="shared" si="2"/>
        <v>0</v>
      </c>
      <c r="N36" s="78">
        <f t="shared" si="3"/>
        <v>0</v>
      </c>
      <c r="O36" s="8"/>
      <c r="P36" s="2"/>
      <c r="Q36" s="216"/>
      <c r="R36" s="2"/>
      <c r="S36" s="2"/>
    </row>
    <row r="37" spans="2:19" x14ac:dyDescent="0.25">
      <c r="B37" s="216"/>
      <c r="C37" s="216"/>
      <c r="D37" s="216"/>
      <c r="E37" s="383"/>
      <c r="F37" s="177" t="s">
        <v>136</v>
      </c>
      <c r="G37" s="216"/>
      <c r="H37" s="14">
        <v>0</v>
      </c>
      <c r="I37" s="78">
        <f t="shared" si="1"/>
        <v>0</v>
      </c>
      <c r="J37" s="78"/>
      <c r="K37" s="216"/>
      <c r="L37" s="81">
        <f t="shared" si="2"/>
        <v>0</v>
      </c>
      <c r="M37" s="78"/>
      <c r="N37" s="78">
        <f t="shared" si="3"/>
        <v>0</v>
      </c>
      <c r="O37" s="8"/>
      <c r="P37" s="2"/>
      <c r="Q37" s="216"/>
      <c r="R37" s="2"/>
      <c r="S37" s="2"/>
    </row>
    <row r="38" spans="2:19" x14ac:dyDescent="0.25">
      <c r="B38" s="216"/>
      <c r="C38" s="216"/>
      <c r="D38" s="216"/>
      <c r="E38" s="383"/>
      <c r="F38" s="178" t="s">
        <v>141</v>
      </c>
      <c r="G38" s="216"/>
      <c r="H38" s="14">
        <v>0</v>
      </c>
      <c r="I38" s="78">
        <f t="shared" si="1"/>
        <v>0</v>
      </c>
      <c r="J38" s="78">
        <f>J13*(G31/100)</f>
        <v>18.018000000000001</v>
      </c>
      <c r="K38" s="216"/>
      <c r="L38" s="81">
        <f t="shared" si="2"/>
        <v>0</v>
      </c>
      <c r="M38" s="78">
        <f>($M$13/100)*G31</f>
        <v>4.5045000000000002</v>
      </c>
      <c r="N38" s="78">
        <f t="shared" si="3"/>
        <v>0</v>
      </c>
      <c r="O38" s="194">
        <f>SUM(N32:N38)</f>
        <v>0.78328981723237612</v>
      </c>
      <c r="P38" s="9" t="s">
        <v>128</v>
      </c>
      <c r="Q38" s="216"/>
      <c r="R38" s="2"/>
      <c r="S38" s="2"/>
    </row>
    <row r="39" spans="2:19" x14ac:dyDescent="0.25">
      <c r="B39" s="2"/>
      <c r="C39" s="2"/>
      <c r="D39" s="2"/>
      <c r="E39" s="32"/>
      <c r="F39" s="79"/>
      <c r="G39" s="2"/>
      <c r="H39" s="79"/>
      <c r="I39" s="79"/>
      <c r="J39" s="79"/>
      <c r="K39" s="2"/>
      <c r="L39" s="79"/>
      <c r="M39" s="216"/>
      <c r="O39" s="2"/>
      <c r="P39" s="2"/>
      <c r="Q39" s="2"/>
      <c r="R39" s="2"/>
      <c r="S39" s="2"/>
    </row>
    <row r="40" spans="2:19" x14ac:dyDescent="0.25">
      <c r="B40" s="2"/>
      <c r="C40" s="2"/>
      <c r="D40" s="2"/>
      <c r="E40" s="32"/>
      <c r="F40" s="79"/>
      <c r="G40" s="2"/>
      <c r="H40" s="79"/>
      <c r="I40" s="79"/>
      <c r="J40" s="79"/>
      <c r="K40" s="2"/>
      <c r="L40" s="79"/>
      <c r="M40" s="216"/>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216"/>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216"/>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216"/>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B32:C32"/>
    <mergeCell ref="E32:E38"/>
    <mergeCell ref="E11:E13"/>
    <mergeCell ref="E15:F15"/>
    <mergeCell ref="B16:C16"/>
    <mergeCell ref="E16:F16"/>
    <mergeCell ref="E17:E18"/>
    <mergeCell ref="B18:C18"/>
    <mergeCell ref="E20:F20"/>
    <mergeCell ref="E21:E24"/>
    <mergeCell ref="E26:F26"/>
    <mergeCell ref="E27:E29"/>
    <mergeCell ref="E31:F31"/>
    <mergeCell ref="B6:C6"/>
    <mergeCell ref="E6:E9"/>
    <mergeCell ref="Q3:Q7"/>
    <mergeCell ref="B2:C2"/>
    <mergeCell ref="E2:K2"/>
    <mergeCell ref="L2:O2"/>
    <mergeCell ref="B4:C5"/>
    <mergeCell ref="E5:F5"/>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B1:Y56"/>
  <sheetViews>
    <sheetView zoomScale="60" zoomScaleNormal="60" workbookViewId="0">
      <selection activeCell="Q3" sqref="Q3:Q6"/>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20" style="9" bestFit="1" customWidth="1"/>
    <col min="17" max="17" width="31.8554687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20" t="s">
        <v>144</v>
      </c>
      <c r="R2" s="27"/>
    </row>
    <row r="3" spans="2:25" ht="17.25" x14ac:dyDescent="0.25">
      <c r="E3" s="28" t="s">
        <v>32</v>
      </c>
      <c r="F3" s="30" t="s">
        <v>12</v>
      </c>
      <c r="G3" s="29" t="s">
        <v>34</v>
      </c>
      <c r="H3" s="30" t="s">
        <v>35</v>
      </c>
      <c r="I3" s="29" t="s">
        <v>28</v>
      </c>
      <c r="J3" s="37" t="s">
        <v>29</v>
      </c>
      <c r="K3" s="38" t="s">
        <v>38</v>
      </c>
      <c r="L3" s="54" t="s">
        <v>39</v>
      </c>
      <c r="M3" s="37" t="s">
        <v>40</v>
      </c>
      <c r="N3" s="216"/>
      <c r="O3" s="47" t="s">
        <v>43</v>
      </c>
      <c r="Q3" s="393" t="s">
        <v>159</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0.75</v>
      </c>
      <c r="H5" s="11"/>
      <c r="I5" s="5"/>
      <c r="J5" s="39"/>
      <c r="K5" s="5"/>
      <c r="M5" s="39"/>
      <c r="N5" s="5"/>
      <c r="Q5" s="393"/>
    </row>
    <row r="6" spans="2:25" x14ac:dyDescent="0.25">
      <c r="B6" s="394"/>
      <c r="C6" s="394"/>
      <c r="E6" s="395" t="s">
        <v>14</v>
      </c>
      <c r="F6" s="16" t="s">
        <v>114</v>
      </c>
      <c r="G6" s="5"/>
      <c r="H6" s="14">
        <v>0</v>
      </c>
      <c r="I6" s="5">
        <f>(J9/100)*H6</f>
        <v>0</v>
      </c>
      <c r="J6" s="115"/>
      <c r="K6" s="5"/>
      <c r="L6" s="81">
        <f>(M9/100)*H6</f>
        <v>0</v>
      </c>
      <c r="M6" s="115"/>
      <c r="N6" s="5"/>
      <c r="Q6" s="393"/>
    </row>
    <row r="7" spans="2:25" x14ac:dyDescent="0.25">
      <c r="B7" s="219"/>
      <c r="C7" s="219"/>
      <c r="E7" s="395"/>
      <c r="F7" s="15" t="s">
        <v>115</v>
      </c>
      <c r="G7" s="5"/>
      <c r="H7" s="14">
        <v>100</v>
      </c>
      <c r="I7" s="5">
        <f>(J9/100)*H7</f>
        <v>726.375</v>
      </c>
      <c r="J7" s="115"/>
      <c r="K7" s="5"/>
      <c r="L7" s="80">
        <f>(M9/100)*H7</f>
        <v>181.59375</v>
      </c>
      <c r="M7" s="115"/>
      <c r="N7" s="5"/>
    </row>
    <row r="8" spans="2:25" x14ac:dyDescent="0.25">
      <c r="B8" s="5"/>
      <c r="C8" s="5"/>
      <c r="E8" s="395"/>
      <c r="F8" s="16" t="s">
        <v>104</v>
      </c>
      <c r="G8" s="5"/>
      <c r="H8" s="14">
        <v>0</v>
      </c>
      <c r="I8" s="5">
        <f>(J9/100)*H8</f>
        <v>0</v>
      </c>
      <c r="J8" s="9"/>
      <c r="K8" s="5"/>
      <c r="L8" s="81">
        <f>(M9/100)*H8</f>
        <v>0</v>
      </c>
      <c r="N8" s="5"/>
    </row>
    <row r="9" spans="2:25" x14ac:dyDescent="0.25">
      <c r="B9" s="5"/>
      <c r="C9" s="5"/>
      <c r="E9" s="395"/>
      <c r="F9" s="15" t="s">
        <v>9</v>
      </c>
      <c r="G9" s="5"/>
      <c r="H9" s="14">
        <v>0</v>
      </c>
      <c r="I9" s="5">
        <f>(J9/100)*H9</f>
        <v>0</v>
      </c>
      <c r="J9" s="115">
        <f>J13*G5</f>
        <v>726.375</v>
      </c>
      <c r="K9" s="5"/>
      <c r="L9" s="81">
        <f>(M9/100)*H9</f>
        <v>0</v>
      </c>
      <c r="M9" s="115">
        <f>M13*G5</f>
        <v>181.59375</v>
      </c>
      <c r="N9" s="5"/>
    </row>
    <row r="10" spans="2:25" x14ac:dyDescent="0.25">
      <c r="B10" s="5"/>
      <c r="C10" s="5"/>
      <c r="I10" s="5"/>
      <c r="J10" s="39"/>
      <c r="K10" s="5"/>
      <c r="M10" s="39"/>
      <c r="N10" s="5"/>
    </row>
    <row r="11" spans="2:25" x14ac:dyDescent="0.25">
      <c r="B11" s="5"/>
      <c r="C11" s="5"/>
      <c r="E11" s="388" t="s">
        <v>16</v>
      </c>
      <c r="F11" s="17" t="s">
        <v>10</v>
      </c>
      <c r="G11" s="5"/>
      <c r="H11" s="14">
        <v>70</v>
      </c>
      <c r="I11" s="5">
        <f>($J$13/100)*H11</f>
        <v>677.95</v>
      </c>
      <c r="J11" s="39"/>
      <c r="K11" s="5"/>
      <c r="L11" s="80">
        <f>($M$13/100)*H11</f>
        <v>169.48750000000001</v>
      </c>
      <c r="M11" s="39"/>
      <c r="N11" s="5"/>
    </row>
    <row r="12" spans="2:25" ht="15.75" thickBot="1" x14ac:dyDescent="0.3">
      <c r="B12" s="5"/>
      <c r="C12" s="5"/>
      <c r="E12" s="388"/>
      <c r="F12" s="18" t="s">
        <v>116</v>
      </c>
      <c r="G12" s="5"/>
      <c r="H12" s="120">
        <v>30</v>
      </c>
      <c r="I12" s="5">
        <f>($J$13/100)*H12</f>
        <v>290.55</v>
      </c>
      <c r="J12" s="39"/>
      <c r="K12" s="5"/>
      <c r="L12" s="80">
        <f>($M$13/100)*H12</f>
        <v>72.637500000000003</v>
      </c>
      <c r="M12" s="39"/>
      <c r="N12" s="5"/>
    </row>
    <row r="13" spans="2:25" ht="15.75" thickBot="1" x14ac:dyDescent="0.3">
      <c r="B13" s="5"/>
      <c r="C13" s="50"/>
      <c r="D13" s="219"/>
      <c r="E13" s="388"/>
      <c r="F13" s="17" t="s">
        <v>11</v>
      </c>
      <c r="G13" s="5"/>
      <c r="H13" s="120">
        <v>0</v>
      </c>
      <c r="I13" s="5">
        <f>($J$13/100)*H13</f>
        <v>0</v>
      </c>
      <c r="J13" s="31">
        <v>968.5</v>
      </c>
      <c r="K13" s="5"/>
      <c r="L13" s="81">
        <f>($M$13/100)*H13</f>
        <v>0</v>
      </c>
      <c r="M13" s="49">
        <f>($J$13*1000)/O4</f>
        <v>242.125</v>
      </c>
      <c r="N13" s="5"/>
    </row>
    <row r="14" spans="2:25" ht="15.75" thickBot="1" x14ac:dyDescent="0.3">
      <c r="B14" s="5"/>
      <c r="C14" s="5"/>
      <c r="D14" s="5"/>
      <c r="E14" s="57"/>
      <c r="F14" s="10"/>
      <c r="G14" s="10"/>
      <c r="H14" s="115"/>
      <c r="I14" s="5"/>
      <c r="K14" s="5"/>
      <c r="N14" s="5"/>
    </row>
    <row r="15" spans="2:25" ht="15.75" thickBot="1" x14ac:dyDescent="0.3">
      <c r="D15" s="5"/>
      <c r="E15" s="389" t="s">
        <v>27</v>
      </c>
      <c r="F15" s="389"/>
      <c r="G15" s="61">
        <v>0.47</v>
      </c>
      <c r="I15" s="5"/>
      <c r="J15" s="39"/>
      <c r="K15" s="5"/>
      <c r="M15" s="39"/>
      <c r="N15" s="5"/>
      <c r="Q15" s="27"/>
    </row>
    <row r="16" spans="2:25" x14ac:dyDescent="0.25">
      <c r="B16" s="390" t="s">
        <v>5</v>
      </c>
      <c r="C16" s="390"/>
      <c r="D16" s="5"/>
      <c r="E16" s="391" t="s">
        <v>36</v>
      </c>
      <c r="F16" s="391"/>
      <c r="H16" s="40">
        <v>1</v>
      </c>
      <c r="I16" s="5"/>
      <c r="J16" s="39"/>
      <c r="K16" s="5"/>
      <c r="M16" s="39"/>
      <c r="N16" s="5"/>
    </row>
    <row r="17" spans="2:25" x14ac:dyDescent="0.25">
      <c r="D17" s="5"/>
      <c r="E17" s="389" t="s">
        <v>0</v>
      </c>
      <c r="F17" s="20" t="s">
        <v>25</v>
      </c>
      <c r="H17" s="13"/>
      <c r="I17" s="5">
        <f>(J13/100)*H16</f>
        <v>9.6850000000000005</v>
      </c>
      <c r="J17" s="39"/>
      <c r="K17" s="5"/>
      <c r="L17" s="80">
        <f>(M13/100)*H16</f>
        <v>2.4212500000000001</v>
      </c>
      <c r="M17" s="39"/>
      <c r="N17" s="5"/>
    </row>
    <row r="18" spans="2:25" ht="15.75" thickBot="1" x14ac:dyDescent="0.3">
      <c r="B18" s="392" t="s">
        <v>44</v>
      </c>
      <c r="C18" s="392"/>
      <c r="D18" s="5"/>
      <c r="E18" s="389"/>
      <c r="F18" s="218" t="s">
        <v>0</v>
      </c>
      <c r="H18" s="13"/>
      <c r="I18" s="46">
        <f>J18-I17</f>
        <v>445.51</v>
      </c>
      <c r="J18" s="39">
        <f>(J13*G15)</f>
        <v>455.19499999999999</v>
      </c>
      <c r="K18" s="5"/>
      <c r="L18" s="80">
        <f>M18-L17</f>
        <v>111.3775</v>
      </c>
      <c r="M18" s="39">
        <f>(M13*G15)</f>
        <v>113.79875</v>
      </c>
      <c r="N18" s="5"/>
    </row>
    <row r="19" spans="2:25" ht="15.75" thickBot="1" x14ac:dyDescent="0.3">
      <c r="D19" s="5"/>
      <c r="E19" s="10"/>
      <c r="I19" s="5"/>
      <c r="J19" s="39"/>
      <c r="K19" s="52">
        <f>J9+J13+J18+J24+J29+J38</f>
        <v>2300.1875</v>
      </c>
      <c r="M19" s="39"/>
      <c r="N19" s="53">
        <f>M9+M13+M18+M24+M29+M38</f>
        <v>575.046875</v>
      </c>
      <c r="O19" s="56" t="str">
        <f>IF(AND(K19&gt;=2299.5,K19&lt;=2300.49),"GOOD","!NOT GOOD!")</f>
        <v>GOOD</v>
      </c>
    </row>
    <row r="20" spans="2:25" x14ac:dyDescent="0.25">
      <c r="D20" s="5"/>
      <c r="E20" s="384" t="s">
        <v>42</v>
      </c>
      <c r="F20" s="384"/>
      <c r="G20" s="60">
        <v>0</v>
      </c>
      <c r="I20" s="5"/>
      <c r="J20" s="39"/>
      <c r="K20" s="5"/>
      <c r="M20" s="39"/>
      <c r="N20" s="5"/>
    </row>
    <row r="21" spans="2:25" x14ac:dyDescent="0.25">
      <c r="D21" s="5"/>
      <c r="E21" s="385" t="s">
        <v>18</v>
      </c>
      <c r="F21" s="21" t="s">
        <v>19</v>
      </c>
      <c r="G21" s="5"/>
      <c r="H21" s="40">
        <v>0</v>
      </c>
      <c r="I21" s="78">
        <f>(G20/100)*H21</f>
        <v>0</v>
      </c>
      <c r="J21" s="39"/>
      <c r="K21" s="5"/>
      <c r="L21" s="81">
        <f>($M$24/100)*H21</f>
        <v>0</v>
      </c>
      <c r="M21" s="39"/>
      <c r="N21" s="5"/>
    </row>
    <row r="22" spans="2:25" x14ac:dyDescent="0.25">
      <c r="D22" s="5"/>
      <c r="E22" s="385"/>
      <c r="F22" s="22" t="s">
        <v>50</v>
      </c>
      <c r="G22" s="5"/>
      <c r="H22" s="40">
        <v>0</v>
      </c>
      <c r="I22" s="78">
        <f t="shared" ref="I22:I24" si="0">(G21/100)*H22</f>
        <v>0</v>
      </c>
      <c r="J22" s="39"/>
      <c r="K22" s="5"/>
      <c r="L22" s="81">
        <f>($M$24/100)*H22</f>
        <v>0</v>
      </c>
      <c r="M22" s="39"/>
      <c r="N22" s="5"/>
    </row>
    <row r="23" spans="2:25" x14ac:dyDescent="0.25">
      <c r="D23" s="5"/>
      <c r="E23" s="385"/>
      <c r="F23" s="21" t="s">
        <v>105</v>
      </c>
      <c r="G23" s="5"/>
      <c r="H23" s="40">
        <v>0</v>
      </c>
      <c r="I23" s="78">
        <f t="shared" si="0"/>
        <v>0</v>
      </c>
      <c r="J23" s="39"/>
      <c r="K23" s="5"/>
      <c r="L23" s="81">
        <f>($M$24/100)*H23</f>
        <v>0</v>
      </c>
      <c r="M23" s="39"/>
      <c r="N23" s="5"/>
    </row>
    <row r="24" spans="2:25" x14ac:dyDescent="0.25">
      <c r="D24" s="5"/>
      <c r="E24" s="385"/>
      <c r="F24" s="22" t="s">
        <v>21</v>
      </c>
      <c r="G24" s="5"/>
      <c r="H24" s="40">
        <v>0</v>
      </c>
      <c r="I24" s="78">
        <f t="shared" si="0"/>
        <v>0</v>
      </c>
      <c r="J24" s="78">
        <f>SUM(I21:I24)</f>
        <v>0</v>
      </c>
      <c r="K24" s="5"/>
      <c r="L24" s="81">
        <f>($M$24/100)*H24</f>
        <v>0</v>
      </c>
      <c r="M24" s="78">
        <f>($M$13/100)*G20</f>
        <v>0</v>
      </c>
      <c r="N24" s="5"/>
    </row>
    <row r="25" spans="2:25" x14ac:dyDescent="0.25">
      <c r="D25" s="5"/>
      <c r="E25" s="10"/>
      <c r="F25" s="5"/>
      <c r="G25" s="5"/>
      <c r="H25" s="5"/>
      <c r="I25" s="78"/>
      <c r="J25" s="39"/>
      <c r="K25" s="5"/>
      <c r="M25" s="39"/>
      <c r="N25" s="5"/>
    </row>
    <row r="26" spans="2:25" x14ac:dyDescent="0.25">
      <c r="E26" s="386" t="s">
        <v>30</v>
      </c>
      <c r="F26" s="386"/>
      <c r="G26" s="60">
        <v>1</v>
      </c>
      <c r="H26" s="79"/>
      <c r="I26" s="78"/>
      <c r="J26" s="39"/>
      <c r="K26" s="5"/>
      <c r="M26" s="39"/>
      <c r="N26" s="5"/>
    </row>
    <row r="27" spans="2:25" x14ac:dyDescent="0.25">
      <c r="E27" s="387" t="s">
        <v>6</v>
      </c>
      <c r="F27" s="23" t="s">
        <v>3</v>
      </c>
      <c r="G27" s="5"/>
      <c r="H27" s="40">
        <v>0</v>
      </c>
      <c r="I27" s="78">
        <f>($J$29/100)*H27</f>
        <v>0</v>
      </c>
      <c r="J27" s="39"/>
      <c r="K27" s="78"/>
      <c r="L27" s="81">
        <f>($M$29/100)*H27</f>
        <v>0</v>
      </c>
      <c r="M27" s="39"/>
      <c r="N27" s="5"/>
      <c r="T27" s="3"/>
      <c r="U27" s="3"/>
      <c r="X27" s="78"/>
      <c r="Y27" s="3"/>
    </row>
    <row r="28" spans="2:25" x14ac:dyDescent="0.25">
      <c r="E28" s="387"/>
      <c r="F28" s="217" t="s">
        <v>4</v>
      </c>
      <c r="H28" s="40">
        <v>0</v>
      </c>
      <c r="I28" s="78">
        <f>($J$29/100)*H28</f>
        <v>0</v>
      </c>
      <c r="J28" s="39"/>
      <c r="K28" s="5"/>
      <c r="L28" s="81">
        <f>($M$29/100)*H28</f>
        <v>0</v>
      </c>
      <c r="M28" s="39"/>
      <c r="N28" s="5"/>
    </row>
    <row r="29" spans="2:25" x14ac:dyDescent="0.25">
      <c r="E29" s="387"/>
      <c r="F29" s="24" t="s">
        <v>143</v>
      </c>
      <c r="H29" s="40">
        <v>100</v>
      </c>
      <c r="I29" s="78">
        <f>($J$29/100)*H29</f>
        <v>9.6850000000000005</v>
      </c>
      <c r="J29" s="78">
        <f>($J$13/100)*G26</f>
        <v>9.6850000000000005</v>
      </c>
      <c r="K29" s="5"/>
      <c r="L29" s="80">
        <f>($M$29/100)*H29</f>
        <v>2.4212500000000001</v>
      </c>
      <c r="M29" s="78">
        <f>($M$13/100)*G26</f>
        <v>2.4212500000000001</v>
      </c>
      <c r="N29" s="5"/>
    </row>
    <row r="30" spans="2:25" x14ac:dyDescent="0.25">
      <c r="E30" s="10"/>
      <c r="I30" s="78"/>
      <c r="J30" s="39"/>
      <c r="K30" s="5"/>
      <c r="M30" s="39"/>
      <c r="N30" s="5"/>
    </row>
    <row r="31" spans="2:25" x14ac:dyDescent="0.25">
      <c r="E31" s="381" t="s">
        <v>118</v>
      </c>
      <c r="F31" s="381"/>
      <c r="G31" s="60">
        <v>14.5</v>
      </c>
      <c r="H31" s="32"/>
      <c r="I31" s="78"/>
      <c r="J31" s="39"/>
      <c r="K31" s="5"/>
      <c r="M31" s="39"/>
      <c r="N31" s="9" t="s">
        <v>124</v>
      </c>
    </row>
    <row r="32" spans="2:25" ht="15" customHeight="1" x14ac:dyDescent="0.25">
      <c r="B32" s="382"/>
      <c r="C32" s="382"/>
      <c r="D32" s="216"/>
      <c r="E32" s="383" t="s">
        <v>120</v>
      </c>
      <c r="F32" s="59" t="s">
        <v>119</v>
      </c>
      <c r="G32" s="10"/>
      <c r="H32" s="120">
        <v>5</v>
      </c>
      <c r="I32" s="78">
        <f t="shared" ref="I32:I38" si="1">($J$38/100)*H32</f>
        <v>7.0216249999999993</v>
      </c>
      <c r="K32" s="5"/>
      <c r="L32" s="80">
        <f t="shared" ref="L32:L38" si="2">($M$38/100)*H32</f>
        <v>1.7554062500000001</v>
      </c>
      <c r="N32" s="78">
        <f>(L32/$N$19)*100</f>
        <v>0.30526315789473685</v>
      </c>
      <c r="P32" s="27"/>
      <c r="Q32" s="27"/>
      <c r="R32" s="27"/>
      <c r="S32" s="2"/>
    </row>
    <row r="33" spans="2:19" x14ac:dyDescent="0.25">
      <c r="B33" s="216"/>
      <c r="C33" s="216"/>
      <c r="D33" s="216"/>
      <c r="E33" s="383"/>
      <c r="F33" s="176" t="s">
        <v>117</v>
      </c>
      <c r="G33" s="216"/>
      <c r="H33" s="120">
        <v>8.1999999999999993</v>
      </c>
      <c r="I33" s="78">
        <f t="shared" si="1"/>
        <v>11.515464999999997</v>
      </c>
      <c r="J33" s="8"/>
      <c r="K33" s="216"/>
      <c r="L33" s="80">
        <f t="shared" si="2"/>
        <v>2.8788662499999997</v>
      </c>
      <c r="M33" s="8"/>
      <c r="N33" s="78">
        <f t="shared" ref="N33:N38" si="3">(L33/$N$19)*100</f>
        <v>0.50063157894736832</v>
      </c>
      <c r="O33" s="8"/>
      <c r="P33" s="2"/>
      <c r="Q33" s="216"/>
      <c r="R33" s="2"/>
      <c r="S33" s="2"/>
    </row>
    <row r="34" spans="2:19" x14ac:dyDescent="0.25">
      <c r="B34" s="216"/>
      <c r="C34" s="216"/>
      <c r="D34" s="216"/>
      <c r="E34" s="383"/>
      <c r="F34" s="175" t="s">
        <v>123</v>
      </c>
      <c r="G34" s="216"/>
      <c r="H34" s="120">
        <v>0</v>
      </c>
      <c r="I34" s="78">
        <f t="shared" si="1"/>
        <v>0</v>
      </c>
      <c r="J34" s="8"/>
      <c r="K34" s="216"/>
      <c r="L34" s="81">
        <f t="shared" si="2"/>
        <v>0</v>
      </c>
      <c r="M34" s="8"/>
      <c r="N34" s="78">
        <f t="shared" si="3"/>
        <v>0</v>
      </c>
      <c r="O34" s="8"/>
      <c r="P34" s="2"/>
      <c r="Q34" s="216"/>
      <c r="R34" s="2"/>
      <c r="S34" s="2"/>
    </row>
    <row r="35" spans="2:19" x14ac:dyDescent="0.25">
      <c r="B35" s="216"/>
      <c r="C35" s="216"/>
      <c r="D35" s="216"/>
      <c r="E35" s="383"/>
      <c r="F35" s="177" t="s">
        <v>121</v>
      </c>
      <c r="G35" s="216"/>
      <c r="H35" s="120">
        <v>0</v>
      </c>
      <c r="I35" s="78">
        <f t="shared" si="1"/>
        <v>0</v>
      </c>
      <c r="J35" s="8"/>
      <c r="K35" s="216"/>
      <c r="L35" s="81">
        <f t="shared" si="2"/>
        <v>0</v>
      </c>
      <c r="M35" s="8"/>
      <c r="N35" s="78">
        <f t="shared" si="3"/>
        <v>0</v>
      </c>
      <c r="O35" s="8"/>
      <c r="P35" s="2"/>
      <c r="Q35" s="216"/>
      <c r="R35" s="2"/>
      <c r="S35" s="2"/>
    </row>
    <row r="36" spans="2:19" x14ac:dyDescent="0.25">
      <c r="B36" s="216"/>
      <c r="C36" s="216"/>
      <c r="D36" s="216"/>
      <c r="E36" s="383"/>
      <c r="F36" s="178" t="s">
        <v>122</v>
      </c>
      <c r="G36" s="216"/>
      <c r="H36" s="120">
        <v>0</v>
      </c>
      <c r="I36" s="78">
        <f t="shared" si="1"/>
        <v>0</v>
      </c>
      <c r="J36" s="9"/>
      <c r="K36" s="216"/>
      <c r="L36" s="81">
        <f t="shared" si="2"/>
        <v>0</v>
      </c>
      <c r="N36" s="78">
        <f t="shared" si="3"/>
        <v>0</v>
      </c>
      <c r="O36" s="8"/>
      <c r="P36" s="2"/>
      <c r="Q36" s="216"/>
      <c r="R36" s="2"/>
      <c r="S36" s="2"/>
    </row>
    <row r="37" spans="2:19" x14ac:dyDescent="0.25">
      <c r="B37" s="216"/>
      <c r="C37" s="216"/>
      <c r="D37" s="216"/>
      <c r="E37" s="383"/>
      <c r="F37" s="177" t="s">
        <v>136</v>
      </c>
      <c r="G37" s="216"/>
      <c r="H37" s="120">
        <v>0</v>
      </c>
      <c r="I37" s="78">
        <f t="shared" si="1"/>
        <v>0</v>
      </c>
      <c r="J37" s="78"/>
      <c r="K37" s="216"/>
      <c r="L37" s="81">
        <f t="shared" si="2"/>
        <v>0</v>
      </c>
      <c r="M37" s="78"/>
      <c r="N37" s="78">
        <f t="shared" si="3"/>
        <v>0</v>
      </c>
      <c r="O37" s="8"/>
      <c r="P37" s="2"/>
      <c r="Q37" s="216"/>
      <c r="R37" s="2"/>
      <c r="S37" s="2"/>
    </row>
    <row r="38" spans="2:19" x14ac:dyDescent="0.25">
      <c r="B38" s="216"/>
      <c r="C38" s="216"/>
      <c r="D38" s="216"/>
      <c r="E38" s="383"/>
      <c r="F38" s="178" t="s">
        <v>142</v>
      </c>
      <c r="G38" s="216"/>
      <c r="H38" s="120">
        <v>86.8</v>
      </c>
      <c r="I38" s="78">
        <f t="shared" si="1"/>
        <v>121.89540999999998</v>
      </c>
      <c r="J38" s="78">
        <f>J13*(G31/100)</f>
        <v>140.43249999999998</v>
      </c>
      <c r="K38" s="216"/>
      <c r="L38" s="80">
        <f t="shared" si="2"/>
        <v>30.4738525</v>
      </c>
      <c r="M38" s="78">
        <f>($M$13/100)*G31</f>
        <v>35.108125000000001</v>
      </c>
      <c r="N38" s="78">
        <f t="shared" si="3"/>
        <v>5.2993684210526322</v>
      </c>
      <c r="O38" s="194">
        <f>SUM(N32:N38)</f>
        <v>6.1052631578947372</v>
      </c>
      <c r="P38" s="9" t="s">
        <v>128</v>
      </c>
      <c r="Q38" s="216"/>
      <c r="R38" s="2"/>
      <c r="S38" s="2"/>
    </row>
    <row r="39" spans="2:19" x14ac:dyDescent="0.25">
      <c r="B39" s="2"/>
      <c r="C39" s="2"/>
      <c r="D39" s="2"/>
      <c r="E39" s="32"/>
      <c r="F39" s="79"/>
      <c r="G39" s="2"/>
      <c r="H39" s="79"/>
      <c r="I39" s="79"/>
      <c r="J39" s="79"/>
      <c r="K39" s="2"/>
      <c r="L39" s="79"/>
      <c r="M39" s="216"/>
      <c r="O39" s="2"/>
      <c r="P39" s="2"/>
      <c r="Q39" s="2"/>
      <c r="R39" s="2"/>
      <c r="S39" s="2"/>
    </row>
    <row r="40" spans="2:19" x14ac:dyDescent="0.25">
      <c r="B40" s="2"/>
      <c r="C40" s="2"/>
      <c r="D40" s="2"/>
      <c r="E40" s="32"/>
      <c r="F40" s="79"/>
      <c r="G40" s="2"/>
      <c r="H40" s="79"/>
      <c r="I40" s="79"/>
      <c r="J40" s="79"/>
      <c r="K40" s="2"/>
      <c r="L40" s="79"/>
      <c r="M40" s="216"/>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216"/>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216"/>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216"/>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B32:C32"/>
    <mergeCell ref="E32:E38"/>
    <mergeCell ref="E11:E13"/>
    <mergeCell ref="E15:F15"/>
    <mergeCell ref="B16:C16"/>
    <mergeCell ref="E16:F16"/>
    <mergeCell ref="E17:E18"/>
    <mergeCell ref="B18:C18"/>
    <mergeCell ref="E20:F20"/>
    <mergeCell ref="E21:E24"/>
    <mergeCell ref="E26:F26"/>
    <mergeCell ref="E27:E29"/>
    <mergeCell ref="E31:F31"/>
    <mergeCell ref="B6:C6"/>
    <mergeCell ref="E6:E9"/>
    <mergeCell ref="Q3:Q6"/>
    <mergeCell ref="B2:C2"/>
    <mergeCell ref="E2:K2"/>
    <mergeCell ref="L2:O2"/>
    <mergeCell ref="B4:C5"/>
    <mergeCell ref="E5:F5"/>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B1:Y56"/>
  <sheetViews>
    <sheetView zoomScale="80" zoomScaleNormal="80" workbookViewId="0">
      <selection activeCell="Q14" sqref="Q14"/>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20" style="9" bestFit="1" customWidth="1"/>
    <col min="17" max="17" width="47"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20" t="s">
        <v>144</v>
      </c>
      <c r="R2" s="27"/>
    </row>
    <row r="3" spans="2:25" ht="17.25" x14ac:dyDescent="0.25">
      <c r="E3" s="28" t="s">
        <v>32</v>
      </c>
      <c r="F3" s="30" t="s">
        <v>12</v>
      </c>
      <c r="G3" s="29" t="s">
        <v>34</v>
      </c>
      <c r="H3" s="30" t="s">
        <v>35</v>
      </c>
      <c r="I3" s="29" t="s">
        <v>28</v>
      </c>
      <c r="J3" s="37" t="s">
        <v>29</v>
      </c>
      <c r="K3" s="38" t="s">
        <v>38</v>
      </c>
      <c r="L3" s="54" t="s">
        <v>39</v>
      </c>
      <c r="M3" s="37" t="s">
        <v>40</v>
      </c>
      <c r="N3" s="216"/>
      <c r="O3" s="47" t="s">
        <v>43</v>
      </c>
      <c r="Q3" s="393" t="s">
        <v>160</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0.75</v>
      </c>
      <c r="H5" s="11"/>
      <c r="I5" s="5"/>
      <c r="J5" s="39"/>
      <c r="K5" s="5"/>
      <c r="M5" s="39"/>
      <c r="N5" s="5"/>
      <c r="Q5" s="393"/>
    </row>
    <row r="6" spans="2:25" x14ac:dyDescent="0.25">
      <c r="B6" s="394"/>
      <c r="C6" s="394"/>
      <c r="E6" s="395" t="s">
        <v>14</v>
      </c>
      <c r="F6" s="16" t="s">
        <v>114</v>
      </c>
      <c r="G6" s="5"/>
      <c r="H6" s="14">
        <v>0</v>
      </c>
      <c r="I6" s="5">
        <f>(J9/100)*H6</f>
        <v>0</v>
      </c>
      <c r="J6" s="115"/>
      <c r="K6" s="5"/>
      <c r="L6" s="81">
        <f>(M9/100)*H6</f>
        <v>0</v>
      </c>
      <c r="M6" s="115"/>
      <c r="N6" s="5"/>
      <c r="Q6" s="393"/>
    </row>
    <row r="7" spans="2:25" x14ac:dyDescent="0.25">
      <c r="B7" s="219"/>
      <c r="C7" s="219"/>
      <c r="E7" s="395"/>
      <c r="F7" s="15" t="s">
        <v>115</v>
      </c>
      <c r="G7" s="5"/>
      <c r="H7" s="14">
        <v>100</v>
      </c>
      <c r="I7" s="5">
        <f>(J9/100)*H7</f>
        <v>771</v>
      </c>
      <c r="J7" s="115"/>
      <c r="K7" s="5"/>
      <c r="L7" s="80">
        <f>(M9/100)*H7</f>
        <v>192.75</v>
      </c>
      <c r="M7" s="115"/>
      <c r="N7" s="5"/>
      <c r="Q7" s="393"/>
    </row>
    <row r="8" spans="2:25" x14ac:dyDescent="0.25">
      <c r="B8" s="5"/>
      <c r="C8" s="5"/>
      <c r="E8" s="395"/>
      <c r="F8" s="16" t="s">
        <v>104</v>
      </c>
      <c r="G8" s="5"/>
      <c r="H8" s="14">
        <v>0</v>
      </c>
      <c r="I8" s="5">
        <f>(J9/100)*H8</f>
        <v>0</v>
      </c>
      <c r="J8" s="9"/>
      <c r="K8" s="5"/>
      <c r="L8" s="81">
        <f>(M9/100)*H8</f>
        <v>0</v>
      </c>
      <c r="N8" s="5"/>
    </row>
    <row r="9" spans="2:25" x14ac:dyDescent="0.25">
      <c r="B9" s="5"/>
      <c r="C9" s="5"/>
      <c r="E9" s="395"/>
      <c r="F9" s="15" t="s">
        <v>9</v>
      </c>
      <c r="G9" s="5"/>
      <c r="H9" s="14">
        <v>0</v>
      </c>
      <c r="I9" s="5">
        <f>(J9/100)*H9</f>
        <v>0</v>
      </c>
      <c r="J9" s="115">
        <f>J13*G5</f>
        <v>771</v>
      </c>
      <c r="K9" s="5"/>
      <c r="L9" s="81">
        <f>(M9/100)*H9</f>
        <v>0</v>
      </c>
      <c r="M9" s="115">
        <f>M13*G5</f>
        <v>192.75</v>
      </c>
      <c r="N9" s="5"/>
    </row>
    <row r="10" spans="2:25" x14ac:dyDescent="0.25">
      <c r="B10" s="5"/>
      <c r="C10" s="5"/>
      <c r="I10" s="5"/>
      <c r="J10" s="39"/>
      <c r="K10" s="5"/>
      <c r="M10" s="39"/>
      <c r="N10" s="5"/>
    </row>
    <row r="11" spans="2:25" x14ac:dyDescent="0.25">
      <c r="B11" s="5"/>
      <c r="C11" s="5"/>
      <c r="E11" s="388" t="s">
        <v>16</v>
      </c>
      <c r="F11" s="17" t="s">
        <v>10</v>
      </c>
      <c r="G11" s="5"/>
      <c r="H11" s="14">
        <v>70</v>
      </c>
      <c r="I11" s="5">
        <f>($J$13/100)*H11</f>
        <v>719.59999999999991</v>
      </c>
      <c r="J11" s="39"/>
      <c r="K11" s="5"/>
      <c r="L11" s="80">
        <f>($M$13/100)*H11</f>
        <v>179.89999999999998</v>
      </c>
      <c r="M11" s="39"/>
      <c r="N11" s="5"/>
    </row>
    <row r="12" spans="2:25" ht="15.75" thickBot="1" x14ac:dyDescent="0.3">
      <c r="B12" s="5"/>
      <c r="C12" s="5"/>
      <c r="E12" s="388"/>
      <c r="F12" s="18" t="s">
        <v>116</v>
      </c>
      <c r="G12" s="5"/>
      <c r="H12" s="120">
        <v>30</v>
      </c>
      <c r="I12" s="5">
        <f>($J$13/100)*H12</f>
        <v>308.39999999999998</v>
      </c>
      <c r="J12" s="39"/>
      <c r="K12" s="5"/>
      <c r="L12" s="80">
        <f>($M$13/100)*H12</f>
        <v>77.099999999999994</v>
      </c>
      <c r="M12" s="39"/>
      <c r="N12" s="5"/>
    </row>
    <row r="13" spans="2:25" ht="15.75" thickBot="1" x14ac:dyDescent="0.3">
      <c r="B13" s="5"/>
      <c r="C13" s="50"/>
      <c r="D13" s="219"/>
      <c r="E13" s="388"/>
      <c r="F13" s="17" t="s">
        <v>11</v>
      </c>
      <c r="G13" s="5"/>
      <c r="H13" s="120">
        <v>0</v>
      </c>
      <c r="I13" s="5">
        <f>($J$13/100)*H13</f>
        <v>0</v>
      </c>
      <c r="J13" s="31">
        <v>1028</v>
      </c>
      <c r="K13" s="5"/>
      <c r="L13" s="81">
        <f>($M$13/100)*H13</f>
        <v>0</v>
      </c>
      <c r="M13" s="49">
        <f>($J$13*1000)/O4</f>
        <v>257</v>
      </c>
      <c r="N13" s="5"/>
    </row>
    <row r="14" spans="2:25" ht="15.75" thickBot="1" x14ac:dyDescent="0.3">
      <c r="B14" s="5"/>
      <c r="C14" s="5"/>
      <c r="D14" s="5"/>
      <c r="E14" s="57"/>
      <c r="F14" s="10"/>
      <c r="G14" s="10"/>
      <c r="H14" s="115"/>
      <c r="I14" s="5"/>
      <c r="K14" s="5"/>
      <c r="N14" s="5"/>
    </row>
    <row r="15" spans="2:25" ht="15.75" thickBot="1" x14ac:dyDescent="0.3">
      <c r="D15" s="5"/>
      <c r="E15" s="389" t="s">
        <v>27</v>
      </c>
      <c r="F15" s="389"/>
      <c r="G15" s="61">
        <v>0.47</v>
      </c>
      <c r="I15" s="5"/>
      <c r="J15" s="39"/>
      <c r="K15" s="5"/>
      <c r="M15" s="39"/>
      <c r="N15" s="5"/>
      <c r="Q15" s="27"/>
    </row>
    <row r="16" spans="2:25" x14ac:dyDescent="0.25">
      <c r="B16" s="390" t="s">
        <v>5</v>
      </c>
      <c r="C16" s="390"/>
      <c r="D16" s="5"/>
      <c r="E16" s="391" t="s">
        <v>36</v>
      </c>
      <c r="F16" s="391"/>
      <c r="H16" s="40">
        <v>1</v>
      </c>
      <c r="I16" s="5"/>
      <c r="J16" s="39"/>
      <c r="K16" s="5"/>
      <c r="M16" s="39"/>
      <c r="N16" s="5"/>
    </row>
    <row r="17" spans="2:25" x14ac:dyDescent="0.25">
      <c r="D17" s="5"/>
      <c r="E17" s="389" t="s">
        <v>0</v>
      </c>
      <c r="F17" s="20" t="s">
        <v>25</v>
      </c>
      <c r="H17" s="13"/>
      <c r="I17" s="5">
        <f>(J13/100)*H16</f>
        <v>10.28</v>
      </c>
      <c r="J17" s="39"/>
      <c r="K17" s="5"/>
      <c r="L17" s="80">
        <f>(M13/100)*H16</f>
        <v>2.57</v>
      </c>
      <c r="M17" s="39"/>
      <c r="N17" s="5"/>
    </row>
    <row r="18" spans="2:25" ht="15.75" thickBot="1" x14ac:dyDescent="0.3">
      <c r="B18" s="392" t="s">
        <v>44</v>
      </c>
      <c r="C18" s="392"/>
      <c r="D18" s="5"/>
      <c r="E18" s="389"/>
      <c r="F18" s="218" t="s">
        <v>0</v>
      </c>
      <c r="H18" s="13"/>
      <c r="I18" s="46">
        <f>J18-I17</f>
        <v>472.88</v>
      </c>
      <c r="J18" s="39">
        <f>(J13*G15)</f>
        <v>483.15999999999997</v>
      </c>
      <c r="K18" s="5"/>
      <c r="L18" s="80">
        <f>M18-L17</f>
        <v>118.22</v>
      </c>
      <c r="M18" s="39">
        <f>(M13*G15)</f>
        <v>120.78999999999999</v>
      </c>
      <c r="N18" s="5"/>
    </row>
    <row r="19" spans="2:25" ht="15.75" thickBot="1" x14ac:dyDescent="0.3">
      <c r="D19" s="5"/>
      <c r="E19" s="10"/>
      <c r="I19" s="5"/>
      <c r="J19" s="39"/>
      <c r="K19" s="52">
        <f>J9+J13+J18+J29+J38</f>
        <v>2299.9443999999999</v>
      </c>
      <c r="M19" s="39"/>
      <c r="N19" s="53">
        <f>M9+M13+M18+M24+M29+M38</f>
        <v>574.98609999999996</v>
      </c>
      <c r="O19" s="56" t="str">
        <f>IF(AND(K19&gt;=2299.5,K19&lt;=2300.49),"GOOD","!NOT GOOD!")</f>
        <v>GOOD</v>
      </c>
    </row>
    <row r="20" spans="2:25" x14ac:dyDescent="0.25">
      <c r="D20" s="5"/>
      <c r="E20" s="384" t="s">
        <v>42</v>
      </c>
      <c r="F20" s="384"/>
      <c r="G20" s="60">
        <v>0</v>
      </c>
      <c r="I20" s="5"/>
      <c r="J20" s="39"/>
      <c r="K20" s="5"/>
      <c r="M20" s="39"/>
      <c r="N20" s="5"/>
    </row>
    <row r="21" spans="2:25" x14ac:dyDescent="0.25">
      <c r="D21" s="5"/>
      <c r="E21" s="385" t="s">
        <v>18</v>
      </c>
      <c r="F21" s="21" t="s">
        <v>19</v>
      </c>
      <c r="G21" s="5"/>
      <c r="H21" s="40">
        <v>0</v>
      </c>
      <c r="I21" s="78">
        <f>(G20/100)*H21</f>
        <v>0</v>
      </c>
      <c r="J21" s="39"/>
      <c r="K21" s="5"/>
      <c r="L21" s="81">
        <f>($M$24/100)*H21</f>
        <v>0</v>
      </c>
      <c r="M21" s="39"/>
      <c r="N21" s="5"/>
    </row>
    <row r="22" spans="2:25" x14ac:dyDescent="0.25">
      <c r="D22" s="5"/>
      <c r="E22" s="385"/>
      <c r="F22" s="22" t="s">
        <v>50</v>
      </c>
      <c r="G22" s="5"/>
      <c r="H22" s="40">
        <v>0</v>
      </c>
      <c r="I22" s="78">
        <f t="shared" ref="I22:I24" si="0">(G21/100)*H22</f>
        <v>0</v>
      </c>
      <c r="J22" s="39"/>
      <c r="K22" s="5"/>
      <c r="L22" s="81">
        <f>($M$24/100)*H22</f>
        <v>0</v>
      </c>
      <c r="M22" s="39"/>
      <c r="N22" s="5"/>
    </row>
    <row r="23" spans="2:25" x14ac:dyDescent="0.25">
      <c r="D23" s="5"/>
      <c r="E23" s="385"/>
      <c r="F23" s="21" t="s">
        <v>105</v>
      </c>
      <c r="G23" s="5"/>
      <c r="H23" s="40">
        <v>0</v>
      </c>
      <c r="I23" s="78">
        <f t="shared" si="0"/>
        <v>0</v>
      </c>
      <c r="J23" s="39"/>
      <c r="K23" s="5"/>
      <c r="L23" s="81">
        <f>($M$24/100)*H23</f>
        <v>0</v>
      </c>
      <c r="M23" s="39"/>
      <c r="N23" s="5"/>
    </row>
    <row r="24" spans="2:25" x14ac:dyDescent="0.25">
      <c r="D24" s="5"/>
      <c r="E24" s="385"/>
      <c r="F24" s="22" t="s">
        <v>21</v>
      </c>
      <c r="G24" s="5"/>
      <c r="H24" s="40">
        <v>0</v>
      </c>
      <c r="I24" s="78">
        <f t="shared" si="0"/>
        <v>0</v>
      </c>
      <c r="J24" s="78">
        <f>SUM(I21:I24)</f>
        <v>0</v>
      </c>
      <c r="K24" s="5"/>
      <c r="L24" s="81">
        <f>($M$24/100)*H24</f>
        <v>0</v>
      </c>
      <c r="M24" s="78">
        <f>($M$13/100)*G20</f>
        <v>0</v>
      </c>
      <c r="N24" s="5"/>
    </row>
    <row r="25" spans="2:25" x14ac:dyDescent="0.25">
      <c r="D25" s="5"/>
      <c r="E25" s="10"/>
      <c r="F25" s="5"/>
      <c r="G25" s="5"/>
      <c r="H25" s="5"/>
      <c r="I25" s="78"/>
      <c r="J25" s="39"/>
      <c r="K25" s="5"/>
      <c r="M25" s="39"/>
      <c r="N25" s="5"/>
    </row>
    <row r="26" spans="2:25" x14ac:dyDescent="0.25">
      <c r="E26" s="386" t="s">
        <v>30</v>
      </c>
      <c r="F26" s="386"/>
      <c r="G26" s="60">
        <v>0</v>
      </c>
      <c r="H26" s="79"/>
      <c r="I26" s="78"/>
      <c r="J26" s="39"/>
      <c r="K26" s="5"/>
      <c r="M26" s="39"/>
      <c r="N26" s="5"/>
    </row>
    <row r="27" spans="2:25" x14ac:dyDescent="0.25">
      <c r="E27" s="387" t="s">
        <v>6</v>
      </c>
      <c r="F27" s="23" t="s">
        <v>3</v>
      </c>
      <c r="G27" s="5"/>
      <c r="H27" s="40">
        <v>0</v>
      </c>
      <c r="I27" s="78">
        <f>($J$29/100)*H27</f>
        <v>0</v>
      </c>
      <c r="J27" s="39"/>
      <c r="K27" s="78"/>
      <c r="L27" s="81">
        <f>($M$29/100)*H27</f>
        <v>0</v>
      </c>
      <c r="M27" s="39"/>
      <c r="N27" s="5"/>
      <c r="T27" s="3"/>
      <c r="U27" s="3"/>
      <c r="X27" s="78"/>
      <c r="Y27" s="3"/>
    </row>
    <row r="28" spans="2:25" x14ac:dyDescent="0.25">
      <c r="E28" s="387"/>
      <c r="F28" s="217" t="s">
        <v>4</v>
      </c>
      <c r="H28" s="40">
        <v>0</v>
      </c>
      <c r="I28" s="78">
        <f>($J$29/100)*H28</f>
        <v>0</v>
      </c>
      <c r="J28" s="39"/>
      <c r="K28" s="5"/>
      <c r="L28" s="81">
        <f>($M$29/100)*H28</f>
        <v>0</v>
      </c>
      <c r="M28" s="39"/>
      <c r="N28" s="5"/>
    </row>
    <row r="29" spans="2:25" x14ac:dyDescent="0.25">
      <c r="E29" s="387"/>
      <c r="F29" s="24" t="s">
        <v>143</v>
      </c>
      <c r="H29" s="40">
        <v>0</v>
      </c>
      <c r="I29" s="78">
        <f>($J$29/100)*H29</f>
        <v>0</v>
      </c>
      <c r="J29" s="78">
        <f>($J$13/100)*G26</f>
        <v>0</v>
      </c>
      <c r="K29" s="5"/>
      <c r="L29" s="81">
        <f>($M$29/100)*H29</f>
        <v>0</v>
      </c>
      <c r="M29" s="78">
        <f>($M$13/100)*G26</f>
        <v>0</v>
      </c>
      <c r="N29" s="5"/>
    </row>
    <row r="30" spans="2:25" x14ac:dyDescent="0.25">
      <c r="E30" s="10"/>
      <c r="I30" s="78"/>
      <c r="J30" s="39"/>
      <c r="K30" s="5"/>
      <c r="M30" s="39"/>
      <c r="N30" s="5"/>
    </row>
    <row r="31" spans="2:25" x14ac:dyDescent="0.25">
      <c r="E31" s="381" t="s">
        <v>118</v>
      </c>
      <c r="F31" s="381"/>
      <c r="G31" s="60">
        <v>1.73</v>
      </c>
      <c r="H31" s="32"/>
      <c r="I31" s="78"/>
      <c r="J31" s="39"/>
      <c r="K31" s="5"/>
      <c r="M31" s="39"/>
      <c r="N31" s="9" t="s">
        <v>124</v>
      </c>
    </row>
    <row r="32" spans="2:25" ht="15" customHeight="1" x14ac:dyDescent="0.25">
      <c r="B32" s="382"/>
      <c r="C32" s="382"/>
      <c r="D32" s="216"/>
      <c r="E32" s="383" t="s">
        <v>120</v>
      </c>
      <c r="F32" s="59" t="s">
        <v>119</v>
      </c>
      <c r="G32" s="10"/>
      <c r="H32" s="14">
        <v>37</v>
      </c>
      <c r="I32" s="78">
        <f t="shared" ref="I32:I38" si="1">($J$38/100)*H32</f>
        <v>6.5802279999999991</v>
      </c>
      <c r="K32" s="5"/>
      <c r="L32" s="80">
        <f t="shared" ref="L32:L38" si="2">($M$38/100)*H32</f>
        <v>1.6450569999999998</v>
      </c>
      <c r="N32" s="78">
        <f>(L32/$N$19)*100</f>
        <v>0.28610378581325702</v>
      </c>
      <c r="P32" s="27"/>
      <c r="Q32" s="27"/>
      <c r="R32" s="27"/>
      <c r="S32" s="2"/>
    </row>
    <row r="33" spans="2:19" x14ac:dyDescent="0.25">
      <c r="B33" s="216"/>
      <c r="C33" s="216"/>
      <c r="D33" s="216"/>
      <c r="E33" s="383"/>
      <c r="F33" s="176" t="s">
        <v>117</v>
      </c>
      <c r="G33" s="216"/>
      <c r="H33" s="14">
        <v>63</v>
      </c>
      <c r="I33" s="78">
        <f t="shared" si="1"/>
        <v>11.204171999999998</v>
      </c>
      <c r="J33" s="8"/>
      <c r="K33" s="216"/>
      <c r="L33" s="80">
        <f t="shared" si="2"/>
        <v>2.8010429999999995</v>
      </c>
      <c r="M33" s="8"/>
      <c r="N33" s="78">
        <f t="shared" ref="N33:N38" si="3">(L33/$N$19)*100</f>
        <v>0.48714968935770792</v>
      </c>
      <c r="O33" s="8"/>
      <c r="P33" s="2"/>
      <c r="Q33" s="216"/>
      <c r="R33" s="2"/>
      <c r="S33" s="2"/>
    </row>
    <row r="34" spans="2:19" x14ac:dyDescent="0.25">
      <c r="B34" s="216"/>
      <c r="C34" s="216"/>
      <c r="D34" s="216"/>
      <c r="E34" s="383"/>
      <c r="F34" s="175" t="s">
        <v>123</v>
      </c>
      <c r="G34" s="216"/>
      <c r="H34" s="14">
        <v>0</v>
      </c>
      <c r="I34" s="78">
        <f t="shared" si="1"/>
        <v>0</v>
      </c>
      <c r="J34" s="8"/>
      <c r="K34" s="216"/>
      <c r="L34" s="81">
        <f t="shared" si="2"/>
        <v>0</v>
      </c>
      <c r="M34" s="8"/>
      <c r="N34" s="78">
        <f t="shared" si="3"/>
        <v>0</v>
      </c>
      <c r="O34" s="8"/>
      <c r="P34" s="2"/>
      <c r="Q34" s="216"/>
      <c r="R34" s="2"/>
      <c r="S34" s="2"/>
    </row>
    <row r="35" spans="2:19" x14ac:dyDescent="0.25">
      <c r="B35" s="216"/>
      <c r="C35" s="216"/>
      <c r="D35" s="216"/>
      <c r="E35" s="383"/>
      <c r="F35" s="177" t="s">
        <v>121</v>
      </c>
      <c r="G35" s="216"/>
      <c r="H35" s="14">
        <v>0</v>
      </c>
      <c r="I35" s="78">
        <f t="shared" si="1"/>
        <v>0</v>
      </c>
      <c r="J35" s="8"/>
      <c r="K35" s="216"/>
      <c r="L35" s="81">
        <f t="shared" si="2"/>
        <v>0</v>
      </c>
      <c r="M35" s="8"/>
      <c r="N35" s="78">
        <f t="shared" si="3"/>
        <v>0</v>
      </c>
      <c r="O35" s="8"/>
      <c r="P35" s="2"/>
      <c r="Q35" s="216"/>
      <c r="R35" s="2"/>
      <c r="S35" s="2"/>
    </row>
    <row r="36" spans="2:19" x14ac:dyDescent="0.25">
      <c r="B36" s="216"/>
      <c r="C36" s="216"/>
      <c r="D36" s="216"/>
      <c r="E36" s="383"/>
      <c r="F36" s="178" t="s">
        <v>122</v>
      </c>
      <c r="G36" s="216"/>
      <c r="H36" s="14">
        <v>0</v>
      </c>
      <c r="I36" s="78">
        <f t="shared" si="1"/>
        <v>0</v>
      </c>
      <c r="J36" s="9"/>
      <c r="K36" s="216"/>
      <c r="L36" s="81">
        <f t="shared" si="2"/>
        <v>0</v>
      </c>
      <c r="N36" s="78">
        <f t="shared" si="3"/>
        <v>0</v>
      </c>
      <c r="O36" s="8"/>
      <c r="P36" s="2"/>
      <c r="Q36" s="216"/>
      <c r="R36" s="2"/>
      <c r="S36" s="2"/>
    </row>
    <row r="37" spans="2:19" x14ac:dyDescent="0.25">
      <c r="B37" s="216"/>
      <c r="C37" s="216"/>
      <c r="D37" s="216"/>
      <c r="E37" s="383"/>
      <c r="F37" s="177" t="s">
        <v>136</v>
      </c>
      <c r="G37" s="216"/>
      <c r="H37" s="14">
        <v>0</v>
      </c>
      <c r="I37" s="78">
        <f t="shared" si="1"/>
        <v>0</v>
      </c>
      <c r="J37" s="78"/>
      <c r="K37" s="216"/>
      <c r="L37" s="81">
        <f t="shared" si="2"/>
        <v>0</v>
      </c>
      <c r="M37" s="78"/>
      <c r="N37" s="78">
        <f t="shared" si="3"/>
        <v>0</v>
      </c>
      <c r="O37" s="8"/>
      <c r="P37" s="2"/>
      <c r="Q37" s="216"/>
      <c r="R37" s="2"/>
      <c r="S37" s="2"/>
    </row>
    <row r="38" spans="2:19" x14ac:dyDescent="0.25">
      <c r="B38" s="216"/>
      <c r="C38" s="216"/>
      <c r="D38" s="216"/>
      <c r="E38" s="383"/>
      <c r="F38" s="178" t="s">
        <v>141</v>
      </c>
      <c r="G38" s="216"/>
      <c r="H38" s="14">
        <v>0</v>
      </c>
      <c r="I38" s="78">
        <f t="shared" si="1"/>
        <v>0</v>
      </c>
      <c r="J38" s="78">
        <f>J13*(G31/100)</f>
        <v>17.784399999999998</v>
      </c>
      <c r="K38" s="216"/>
      <c r="L38" s="81">
        <f t="shared" si="2"/>
        <v>0</v>
      </c>
      <c r="M38" s="78">
        <f>($M$13/100)*G31</f>
        <v>4.4460999999999995</v>
      </c>
      <c r="N38" s="78">
        <f t="shared" si="3"/>
        <v>0</v>
      </c>
      <c r="O38" s="194">
        <f>SUM(N32:N38)</f>
        <v>0.77325347517096499</v>
      </c>
      <c r="P38" s="9" t="s">
        <v>128</v>
      </c>
      <c r="Q38" s="216"/>
      <c r="R38" s="2"/>
      <c r="S38" s="2"/>
    </row>
    <row r="39" spans="2:19" x14ac:dyDescent="0.25">
      <c r="B39" s="2"/>
      <c r="C39" s="2"/>
      <c r="D39" s="2"/>
      <c r="E39" s="32"/>
      <c r="F39" s="79"/>
      <c r="G39" s="2"/>
      <c r="H39" s="79"/>
      <c r="I39" s="79"/>
      <c r="J39" s="79"/>
      <c r="K39" s="2"/>
      <c r="L39" s="79"/>
      <c r="M39" s="216"/>
      <c r="O39" s="2"/>
      <c r="P39" s="2"/>
      <c r="Q39" s="2"/>
      <c r="R39" s="2"/>
      <c r="S39" s="2"/>
    </row>
    <row r="40" spans="2:19" x14ac:dyDescent="0.25">
      <c r="B40" s="2"/>
      <c r="C40" s="2"/>
      <c r="D40" s="2"/>
      <c r="E40" s="32"/>
      <c r="F40" s="79"/>
      <c r="G40" s="2"/>
      <c r="H40" s="79"/>
      <c r="I40" s="79"/>
      <c r="J40" s="79"/>
      <c r="K40" s="2"/>
      <c r="L40" s="79"/>
      <c r="M40" s="216"/>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216"/>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216"/>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216"/>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B32:C32"/>
    <mergeCell ref="E32:E38"/>
    <mergeCell ref="E11:E13"/>
    <mergeCell ref="E15:F15"/>
    <mergeCell ref="B16:C16"/>
    <mergeCell ref="E16:F16"/>
    <mergeCell ref="E17:E18"/>
    <mergeCell ref="B18:C18"/>
    <mergeCell ref="E20:F20"/>
    <mergeCell ref="E21:E24"/>
    <mergeCell ref="E26:F26"/>
    <mergeCell ref="E27:E29"/>
    <mergeCell ref="E31:F31"/>
    <mergeCell ref="B6:C6"/>
    <mergeCell ref="E6:E9"/>
    <mergeCell ref="Q3:Q7"/>
    <mergeCell ref="B2:C2"/>
    <mergeCell ref="E2:K2"/>
    <mergeCell ref="L2:O2"/>
    <mergeCell ref="B4:C5"/>
    <mergeCell ref="E5:F5"/>
  </mergeCells>
  <pageMargins left="0.7" right="0.7" top="0.75" bottom="0.75" header="0.3" footer="0.3"/>
  <pageSetup paperSize="9" orientation="portrait" verticalDpi="3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B1:Y56"/>
  <sheetViews>
    <sheetView zoomScale="80" zoomScaleNormal="80" workbookViewId="0">
      <selection sqref="A1:XFD1048576"/>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7.7109375" style="9" customWidth="1"/>
    <col min="17" max="17" width="43.14062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27" t="s">
        <v>144</v>
      </c>
      <c r="R2" s="27"/>
    </row>
    <row r="3" spans="2:25" ht="17.25" customHeight="1" x14ac:dyDescent="0.25">
      <c r="E3" s="28" t="s">
        <v>32</v>
      </c>
      <c r="F3" s="30" t="s">
        <v>12</v>
      </c>
      <c r="G3" s="29" t="s">
        <v>34</v>
      </c>
      <c r="H3" s="30" t="s">
        <v>35</v>
      </c>
      <c r="I3" s="29" t="s">
        <v>28</v>
      </c>
      <c r="J3" s="37" t="s">
        <v>29</v>
      </c>
      <c r="K3" s="38" t="s">
        <v>38</v>
      </c>
      <c r="L3" s="54" t="s">
        <v>39</v>
      </c>
      <c r="M3" s="37" t="s">
        <v>40</v>
      </c>
      <c r="N3" s="223"/>
      <c r="O3" s="47" t="s">
        <v>43</v>
      </c>
      <c r="Q3" s="393" t="s">
        <v>162</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0.65</v>
      </c>
      <c r="H5" s="11"/>
      <c r="I5" s="5"/>
      <c r="J5" s="39"/>
      <c r="K5" s="5"/>
      <c r="M5" s="39"/>
      <c r="N5" s="5"/>
      <c r="Q5" s="393"/>
    </row>
    <row r="6" spans="2:25" x14ac:dyDescent="0.25">
      <c r="B6" s="394"/>
      <c r="C6" s="394"/>
      <c r="E6" s="395" t="s">
        <v>14</v>
      </c>
      <c r="F6" s="16" t="s">
        <v>114</v>
      </c>
      <c r="G6" s="5"/>
      <c r="H6" s="14">
        <v>0</v>
      </c>
      <c r="I6" s="5">
        <f>(J9/100)*H6</f>
        <v>0</v>
      </c>
      <c r="J6" s="115"/>
      <c r="K6" s="5"/>
      <c r="L6" s="81">
        <f>(M9/100)*H6</f>
        <v>0</v>
      </c>
      <c r="M6" s="115"/>
      <c r="N6" s="5"/>
      <c r="Q6" s="393"/>
    </row>
    <row r="7" spans="2:25" x14ac:dyDescent="0.25">
      <c r="B7" s="226"/>
      <c r="C7" s="226"/>
      <c r="E7" s="395"/>
      <c r="F7" s="15" t="s">
        <v>115</v>
      </c>
      <c r="G7" s="5"/>
      <c r="H7" s="14">
        <v>100</v>
      </c>
      <c r="I7" s="5">
        <f>(J9/100)*H7</f>
        <v>661.7</v>
      </c>
      <c r="J7" s="115"/>
      <c r="K7" s="5"/>
      <c r="L7" s="80">
        <f>(M9/100)*H7</f>
        <v>165.42500000000001</v>
      </c>
      <c r="M7" s="115"/>
      <c r="N7" s="5"/>
      <c r="Q7" s="393"/>
    </row>
    <row r="8" spans="2:25" x14ac:dyDescent="0.25">
      <c r="B8" s="5"/>
      <c r="C8" s="5"/>
      <c r="E8" s="395"/>
      <c r="F8" s="16" t="s">
        <v>104</v>
      </c>
      <c r="G8" s="5"/>
      <c r="H8" s="14">
        <v>0</v>
      </c>
      <c r="I8" s="5">
        <f>(J9/100)*H8</f>
        <v>0</v>
      </c>
      <c r="J8" s="9"/>
      <c r="K8" s="5"/>
      <c r="L8" s="81">
        <f>(M9/100)*H8</f>
        <v>0</v>
      </c>
      <c r="N8" s="5"/>
      <c r="Q8" s="393"/>
    </row>
    <row r="9" spans="2:25" x14ac:dyDescent="0.25">
      <c r="B9" s="5"/>
      <c r="C9" s="5"/>
      <c r="E9" s="395"/>
      <c r="F9" s="15" t="s">
        <v>9</v>
      </c>
      <c r="G9" s="5"/>
      <c r="H9" s="14">
        <v>0</v>
      </c>
      <c r="I9" s="5">
        <f>(J9/100)*H9</f>
        <v>0</v>
      </c>
      <c r="J9" s="115">
        <f>J13*G5</f>
        <v>661.7</v>
      </c>
      <c r="K9" s="5"/>
      <c r="L9" s="81">
        <f>(M9/100)*H9</f>
        <v>0</v>
      </c>
      <c r="M9" s="115">
        <f>M13*G5</f>
        <v>165.42500000000001</v>
      </c>
      <c r="N9" s="5"/>
      <c r="Q9" s="393"/>
    </row>
    <row r="10" spans="2:25" x14ac:dyDescent="0.25">
      <c r="B10" s="5"/>
      <c r="C10" s="5"/>
      <c r="I10" s="5"/>
      <c r="J10" s="39"/>
      <c r="K10" s="5"/>
      <c r="M10" s="39"/>
      <c r="N10" s="5"/>
    </row>
    <row r="11" spans="2:25" x14ac:dyDescent="0.25">
      <c r="B11" s="5"/>
      <c r="C11" s="5"/>
      <c r="E11" s="388" t="s">
        <v>16</v>
      </c>
      <c r="F11" s="17" t="s">
        <v>10</v>
      </c>
      <c r="G11" s="5"/>
      <c r="H11" s="14">
        <v>70</v>
      </c>
      <c r="I11" s="5">
        <f>($J$13/100)*H11</f>
        <v>712.6</v>
      </c>
      <c r="J11" s="39"/>
      <c r="K11" s="5"/>
      <c r="L11" s="80">
        <f>($M$13/100)*H11</f>
        <v>178.15</v>
      </c>
      <c r="M11" s="39"/>
      <c r="N11" s="5"/>
    </row>
    <row r="12" spans="2:25" ht="15.75" thickBot="1" x14ac:dyDescent="0.3">
      <c r="B12" s="5"/>
      <c r="C12" s="5"/>
      <c r="E12" s="388"/>
      <c r="F12" s="18" t="s">
        <v>116</v>
      </c>
      <c r="G12" s="5"/>
      <c r="H12" s="120">
        <v>30</v>
      </c>
      <c r="I12" s="5">
        <f>($J$13/100)*H12</f>
        <v>305.39999999999998</v>
      </c>
      <c r="J12" s="39"/>
      <c r="K12" s="5"/>
      <c r="L12" s="80">
        <f>($M$13/100)*H12</f>
        <v>76.349999999999994</v>
      </c>
      <c r="M12" s="39"/>
      <c r="N12" s="5"/>
    </row>
    <row r="13" spans="2:25" ht="15.75" thickBot="1" x14ac:dyDescent="0.3">
      <c r="B13" s="5"/>
      <c r="C13" s="50"/>
      <c r="D13" s="226"/>
      <c r="E13" s="388"/>
      <c r="F13" s="17" t="s">
        <v>11</v>
      </c>
      <c r="G13" s="5"/>
      <c r="H13" s="120">
        <v>0</v>
      </c>
      <c r="I13" s="5">
        <f>($J$13/100)*H13</f>
        <v>0</v>
      </c>
      <c r="J13" s="31">
        <v>1018</v>
      </c>
      <c r="K13" s="5"/>
      <c r="L13" s="81">
        <f>($M$13/100)*H13</f>
        <v>0</v>
      </c>
      <c r="M13" s="49">
        <f>($J$13*1000)/O4</f>
        <v>254.5</v>
      </c>
      <c r="N13" s="5"/>
    </row>
    <row r="14" spans="2:25" ht="15.75" thickBot="1" x14ac:dyDescent="0.3">
      <c r="B14" s="5"/>
      <c r="C14" s="5"/>
      <c r="D14" s="5"/>
      <c r="E14" s="57"/>
      <c r="F14" s="10"/>
      <c r="G14" s="10"/>
      <c r="H14" s="115"/>
      <c r="I14" s="5"/>
      <c r="K14" s="5"/>
      <c r="N14" s="5"/>
    </row>
    <row r="15" spans="2:25" ht="15.75" thickBot="1" x14ac:dyDescent="0.3">
      <c r="D15" s="5"/>
      <c r="E15" s="389" t="s">
        <v>27</v>
      </c>
      <c r="F15" s="389"/>
      <c r="G15" s="61">
        <v>0.47</v>
      </c>
      <c r="I15" s="5"/>
      <c r="J15" s="39"/>
      <c r="K15" s="5"/>
      <c r="M15" s="39"/>
      <c r="N15" s="5"/>
      <c r="Q15" s="27"/>
    </row>
    <row r="16" spans="2:25" x14ac:dyDescent="0.25">
      <c r="B16" s="390" t="s">
        <v>5</v>
      </c>
      <c r="C16" s="390"/>
      <c r="D16" s="5"/>
      <c r="E16" s="391" t="s">
        <v>36</v>
      </c>
      <c r="F16" s="391"/>
      <c r="H16" s="40">
        <v>1</v>
      </c>
      <c r="I16" s="5"/>
      <c r="J16" s="39"/>
      <c r="K16" s="5"/>
      <c r="M16" s="39"/>
      <c r="N16" s="5"/>
    </row>
    <row r="17" spans="2:25" x14ac:dyDescent="0.25">
      <c r="D17" s="5"/>
      <c r="E17" s="389" t="s">
        <v>0</v>
      </c>
      <c r="F17" s="20" t="s">
        <v>25</v>
      </c>
      <c r="H17" s="13"/>
      <c r="I17" s="5">
        <f>(J13/100)*H16</f>
        <v>10.18</v>
      </c>
      <c r="J17" s="39"/>
      <c r="K17" s="5"/>
      <c r="L17" s="80">
        <f>(M13/100)*H16</f>
        <v>2.5449999999999999</v>
      </c>
      <c r="M17" s="39"/>
      <c r="N17" s="5"/>
    </row>
    <row r="18" spans="2:25" ht="15.75" thickBot="1" x14ac:dyDescent="0.3">
      <c r="B18" s="392" t="s">
        <v>44</v>
      </c>
      <c r="C18" s="392"/>
      <c r="D18" s="5"/>
      <c r="E18" s="389"/>
      <c r="F18" s="225" t="s">
        <v>0</v>
      </c>
      <c r="H18" s="13"/>
      <c r="I18" s="46">
        <f>J18-I17</f>
        <v>468.28</v>
      </c>
      <c r="J18" s="39">
        <f>(J13*G15)</f>
        <v>478.46</v>
      </c>
      <c r="K18" s="5"/>
      <c r="L18" s="80">
        <f>M18-L17</f>
        <v>117.07</v>
      </c>
      <c r="M18" s="39">
        <f>(M13*G15)</f>
        <v>119.61499999999999</v>
      </c>
      <c r="N18" s="5"/>
    </row>
    <row r="19" spans="2:25" ht="15.75" thickBot="1" x14ac:dyDescent="0.3">
      <c r="D19" s="5"/>
      <c r="E19" s="10"/>
      <c r="I19" s="5"/>
      <c r="J19" s="39"/>
      <c r="K19" s="52">
        <f>J9+J13+J18+J24+J29+J38</f>
        <v>2299.6619999999998</v>
      </c>
      <c r="M19" s="39"/>
      <c r="N19" s="53">
        <f>M9+M13+M18+M24+M29+M38</f>
        <v>574.91549999999995</v>
      </c>
      <c r="O19" s="56" t="str">
        <f>IF(AND(K19&gt;=2299.5,K19&lt;=2300.49),"GOOD","!NOT GOOD!")</f>
        <v>GOOD</v>
      </c>
    </row>
    <row r="20" spans="2:25" x14ac:dyDescent="0.25">
      <c r="D20" s="5"/>
      <c r="E20" s="384" t="s">
        <v>42</v>
      </c>
      <c r="F20" s="384"/>
      <c r="G20" s="60">
        <v>0</v>
      </c>
      <c r="I20" s="5"/>
      <c r="J20" s="39"/>
      <c r="K20" s="5"/>
      <c r="M20" s="39"/>
      <c r="N20" s="5"/>
    </row>
    <row r="21" spans="2:25" x14ac:dyDescent="0.25">
      <c r="D21" s="5"/>
      <c r="E21" s="385" t="s">
        <v>18</v>
      </c>
      <c r="F21" s="21" t="s">
        <v>19</v>
      </c>
      <c r="G21" s="5"/>
      <c r="H21" s="40">
        <v>0</v>
      </c>
      <c r="I21" s="78">
        <f>(G20/100)*H21</f>
        <v>0</v>
      </c>
      <c r="J21" s="39"/>
      <c r="K21" s="5"/>
      <c r="L21" s="81">
        <f>($M$24/100)*H21</f>
        <v>0</v>
      </c>
      <c r="M21" s="39"/>
      <c r="N21" s="5"/>
    </row>
    <row r="22" spans="2:25" x14ac:dyDescent="0.25">
      <c r="D22" s="5"/>
      <c r="E22" s="385"/>
      <c r="F22" s="22" t="s">
        <v>50</v>
      </c>
      <c r="G22" s="5"/>
      <c r="H22" s="40">
        <v>0</v>
      </c>
      <c r="I22" s="78">
        <f t="shared" ref="I22:I24" si="0">(G21/100)*H22</f>
        <v>0</v>
      </c>
      <c r="J22" s="39"/>
      <c r="K22" s="5"/>
      <c r="L22" s="81">
        <f>($M$24/100)*H22</f>
        <v>0</v>
      </c>
      <c r="M22" s="39"/>
      <c r="N22" s="5"/>
    </row>
    <row r="23" spans="2:25" x14ac:dyDescent="0.25">
      <c r="D23" s="5"/>
      <c r="E23" s="385"/>
      <c r="F23" s="21" t="s">
        <v>105</v>
      </c>
      <c r="G23" s="5"/>
      <c r="H23" s="40">
        <v>0</v>
      </c>
      <c r="I23" s="78">
        <f t="shared" si="0"/>
        <v>0</v>
      </c>
      <c r="J23" s="39"/>
      <c r="K23" s="5"/>
      <c r="L23" s="81">
        <f>($M$24/100)*H23</f>
        <v>0</v>
      </c>
      <c r="M23" s="39"/>
      <c r="N23" s="5"/>
    </row>
    <row r="24" spans="2:25" x14ac:dyDescent="0.25">
      <c r="D24" s="5"/>
      <c r="E24" s="385"/>
      <c r="F24" s="22" t="s">
        <v>21</v>
      </c>
      <c r="G24" s="5"/>
      <c r="H24" s="40">
        <v>0</v>
      </c>
      <c r="I24" s="78">
        <f t="shared" si="0"/>
        <v>0</v>
      </c>
      <c r="J24" s="78">
        <f>SUM(I21:I24)</f>
        <v>0</v>
      </c>
      <c r="K24" s="5"/>
      <c r="L24" s="81">
        <f>($M$24/100)*H24</f>
        <v>0</v>
      </c>
      <c r="M24" s="78">
        <f>($M$13/100)*G20</f>
        <v>0</v>
      </c>
      <c r="N24" s="5"/>
    </row>
    <row r="25" spans="2:25" x14ac:dyDescent="0.25">
      <c r="D25" s="5"/>
      <c r="E25" s="10"/>
      <c r="F25" s="5"/>
      <c r="G25" s="5"/>
      <c r="H25" s="5"/>
      <c r="I25" s="78"/>
      <c r="J25" s="39"/>
      <c r="K25" s="5"/>
      <c r="M25" s="39"/>
      <c r="N25" s="5"/>
    </row>
    <row r="26" spans="2:25" x14ac:dyDescent="0.25">
      <c r="E26" s="386" t="s">
        <v>30</v>
      </c>
      <c r="F26" s="386"/>
      <c r="G26" s="60">
        <v>0</v>
      </c>
      <c r="H26" s="79"/>
      <c r="I26" s="78"/>
      <c r="J26" s="39"/>
      <c r="K26" s="5"/>
      <c r="M26" s="39"/>
      <c r="N26" s="5"/>
    </row>
    <row r="27" spans="2:25" x14ac:dyDescent="0.25">
      <c r="E27" s="387" t="s">
        <v>6</v>
      </c>
      <c r="F27" s="23" t="s">
        <v>3</v>
      </c>
      <c r="G27" s="5"/>
      <c r="H27" s="40">
        <v>0</v>
      </c>
      <c r="I27" s="78">
        <f>($J$29/100)*H27</f>
        <v>0</v>
      </c>
      <c r="J27" s="39"/>
      <c r="K27" s="78"/>
      <c r="L27" s="81">
        <f>($M$29/100)*H27</f>
        <v>0</v>
      </c>
      <c r="M27" s="39"/>
      <c r="N27" s="5"/>
      <c r="T27" s="3"/>
      <c r="U27" s="3"/>
      <c r="X27" s="78"/>
      <c r="Y27" s="3"/>
    </row>
    <row r="28" spans="2:25" x14ac:dyDescent="0.25">
      <c r="E28" s="387"/>
      <c r="F28" s="224" t="s">
        <v>4</v>
      </c>
      <c r="H28" s="40">
        <v>0</v>
      </c>
      <c r="I28" s="78">
        <f>($J$29/100)*H28</f>
        <v>0</v>
      </c>
      <c r="J28" s="39"/>
      <c r="K28" s="5"/>
      <c r="L28" s="81">
        <f>($M$29/100)*H28</f>
        <v>0</v>
      </c>
      <c r="M28" s="39"/>
      <c r="N28" s="5"/>
    </row>
    <row r="29" spans="2:25" x14ac:dyDescent="0.25">
      <c r="E29" s="387"/>
      <c r="F29" s="24" t="s">
        <v>143</v>
      </c>
      <c r="H29" s="40">
        <v>100</v>
      </c>
      <c r="I29" s="78">
        <f>($J$29/100)*H29</f>
        <v>0</v>
      </c>
      <c r="J29" s="78">
        <f>($J$13/100)*G26</f>
        <v>0</v>
      </c>
      <c r="K29" s="5"/>
      <c r="L29" s="81">
        <f>($M$29/100)*H29</f>
        <v>0</v>
      </c>
      <c r="M29" s="78">
        <f>($M$13/100)*G26</f>
        <v>0</v>
      </c>
      <c r="N29" s="5"/>
    </row>
    <row r="30" spans="2:25" x14ac:dyDescent="0.25">
      <c r="E30" s="10"/>
      <c r="I30" s="78"/>
      <c r="J30" s="39"/>
      <c r="K30" s="5"/>
      <c r="M30" s="39"/>
      <c r="N30" s="5"/>
    </row>
    <row r="31" spans="2:25" x14ac:dyDescent="0.25">
      <c r="E31" s="381" t="s">
        <v>118</v>
      </c>
      <c r="F31" s="381"/>
      <c r="G31" s="60">
        <v>13.9</v>
      </c>
      <c r="H31" s="32"/>
      <c r="I31" s="78"/>
      <c r="J31" s="39"/>
      <c r="K31" s="5"/>
      <c r="M31" s="39"/>
      <c r="N31" s="9" t="s">
        <v>124</v>
      </c>
    </row>
    <row r="32" spans="2:25" ht="15" customHeight="1" x14ac:dyDescent="0.25">
      <c r="B32" s="382"/>
      <c r="C32" s="382"/>
      <c r="D32" s="223"/>
      <c r="E32" s="383" t="s">
        <v>120</v>
      </c>
      <c r="F32" s="59" t="s">
        <v>119</v>
      </c>
      <c r="G32" s="10"/>
      <c r="H32" s="120">
        <v>4.8</v>
      </c>
      <c r="I32" s="78">
        <f t="shared" ref="I32:I38" si="1">($J$38/100)*H32</f>
        <v>6.7920960000000008</v>
      </c>
      <c r="K32" s="5"/>
      <c r="L32" s="80">
        <f t="shared" ref="L32:L38" si="2">($M$38/100)*H32</f>
        <v>1.6980240000000002</v>
      </c>
      <c r="N32" s="78">
        <f>(L32/$N$19)*100</f>
        <v>0.29535192563081014</v>
      </c>
      <c r="P32" s="27"/>
      <c r="Q32" s="27"/>
      <c r="R32" s="27"/>
      <c r="S32" s="2"/>
    </row>
    <row r="33" spans="2:19" x14ac:dyDescent="0.25">
      <c r="B33" s="223"/>
      <c r="C33" s="223"/>
      <c r="D33" s="223"/>
      <c r="E33" s="383"/>
      <c r="F33" s="176" t="s">
        <v>117</v>
      </c>
      <c r="G33" s="223"/>
      <c r="H33" s="120">
        <v>8.8000000000000007</v>
      </c>
      <c r="I33" s="78">
        <f t="shared" si="1"/>
        <v>12.452176000000003</v>
      </c>
      <c r="J33" s="8"/>
      <c r="K33" s="223"/>
      <c r="L33" s="80">
        <f t="shared" si="2"/>
        <v>3.1130440000000008</v>
      </c>
      <c r="M33" s="8"/>
      <c r="N33" s="78">
        <f t="shared" ref="N33:N38" si="3">(L33/$N$19)*100</f>
        <v>0.54147853032315196</v>
      </c>
      <c r="O33" s="8"/>
      <c r="P33" s="2"/>
      <c r="Q33" s="223"/>
      <c r="R33" s="2"/>
      <c r="S33" s="2"/>
    </row>
    <row r="34" spans="2:19" x14ac:dyDescent="0.25">
      <c r="B34" s="223"/>
      <c r="C34" s="223"/>
      <c r="D34" s="223"/>
      <c r="E34" s="383"/>
      <c r="F34" s="175" t="s">
        <v>123</v>
      </c>
      <c r="G34" s="223"/>
      <c r="H34" s="120">
        <v>0</v>
      </c>
      <c r="I34" s="78">
        <f t="shared" si="1"/>
        <v>0</v>
      </c>
      <c r="J34" s="8"/>
      <c r="K34" s="223"/>
      <c r="L34" s="81">
        <f t="shared" si="2"/>
        <v>0</v>
      </c>
      <c r="M34" s="8"/>
      <c r="N34" s="78">
        <f t="shared" si="3"/>
        <v>0</v>
      </c>
      <c r="O34" s="8"/>
      <c r="P34" s="2"/>
      <c r="Q34" s="223"/>
      <c r="R34" s="2"/>
      <c r="S34" s="2"/>
    </row>
    <row r="35" spans="2:19" x14ac:dyDescent="0.25">
      <c r="B35" s="223"/>
      <c r="C35" s="223"/>
      <c r="D35" s="223"/>
      <c r="E35" s="383"/>
      <c r="F35" s="177" t="s">
        <v>121</v>
      </c>
      <c r="G35" s="223"/>
      <c r="H35" s="120">
        <v>0</v>
      </c>
      <c r="I35" s="78">
        <f t="shared" si="1"/>
        <v>0</v>
      </c>
      <c r="J35" s="8"/>
      <c r="K35" s="223"/>
      <c r="L35" s="81">
        <f t="shared" si="2"/>
        <v>0</v>
      </c>
      <c r="M35" s="8"/>
      <c r="N35" s="78">
        <f t="shared" si="3"/>
        <v>0</v>
      </c>
      <c r="O35" s="8"/>
      <c r="P35" s="2"/>
      <c r="Q35" s="223"/>
      <c r="R35" s="2"/>
      <c r="S35" s="2"/>
    </row>
    <row r="36" spans="2:19" x14ac:dyDescent="0.25">
      <c r="B36" s="223"/>
      <c r="C36" s="223"/>
      <c r="D36" s="223"/>
      <c r="E36" s="383"/>
      <c r="F36" s="178" t="s">
        <v>122</v>
      </c>
      <c r="G36" s="223"/>
      <c r="H36" s="120">
        <f>100-H32-H33</f>
        <v>86.4</v>
      </c>
      <c r="I36" s="78">
        <f t="shared" si="1"/>
        <v>122.25772800000003</v>
      </c>
      <c r="J36" s="9"/>
      <c r="K36" s="223"/>
      <c r="L36" s="80">
        <f t="shared" si="2"/>
        <v>30.564432000000007</v>
      </c>
      <c r="N36" s="78">
        <f t="shared" si="3"/>
        <v>5.316334661354583</v>
      </c>
      <c r="O36" s="8"/>
      <c r="P36" s="2"/>
      <c r="Q36" s="223"/>
      <c r="R36" s="2"/>
      <c r="S36" s="2"/>
    </row>
    <row r="37" spans="2:19" x14ac:dyDescent="0.25">
      <c r="B37" s="223"/>
      <c r="C37" s="223"/>
      <c r="D37" s="223"/>
      <c r="E37" s="383"/>
      <c r="F37" s="177" t="s">
        <v>136</v>
      </c>
      <c r="G37" s="223"/>
      <c r="H37" s="120">
        <v>0</v>
      </c>
      <c r="I37" s="78">
        <f t="shared" si="1"/>
        <v>0</v>
      </c>
      <c r="J37" s="78"/>
      <c r="K37" s="223"/>
      <c r="L37" s="81">
        <f t="shared" si="2"/>
        <v>0</v>
      </c>
      <c r="M37" s="78"/>
      <c r="N37" s="78">
        <f t="shared" si="3"/>
        <v>0</v>
      </c>
      <c r="O37" s="8"/>
      <c r="P37" s="2"/>
      <c r="Q37" s="223"/>
      <c r="R37" s="2"/>
      <c r="S37" s="2"/>
    </row>
    <row r="38" spans="2:19" x14ac:dyDescent="0.25">
      <c r="B38" s="223"/>
      <c r="C38" s="223"/>
      <c r="D38" s="223"/>
      <c r="E38" s="383"/>
      <c r="F38" s="178" t="s">
        <v>142</v>
      </c>
      <c r="G38" s="223"/>
      <c r="H38" s="120">
        <v>0</v>
      </c>
      <c r="I38" s="78">
        <f t="shared" si="1"/>
        <v>0</v>
      </c>
      <c r="J38" s="78">
        <f>J13*(G31/100)</f>
        <v>141.50200000000001</v>
      </c>
      <c r="K38" s="223"/>
      <c r="L38" s="81">
        <f t="shared" si="2"/>
        <v>0</v>
      </c>
      <c r="M38" s="78">
        <f>($M$13/100)*G31</f>
        <v>35.375500000000002</v>
      </c>
      <c r="N38" s="78">
        <f t="shared" si="3"/>
        <v>0</v>
      </c>
      <c r="O38" s="194">
        <f>SUM(N32:N38)</f>
        <v>6.1531651173085447</v>
      </c>
      <c r="P38" s="9" t="s">
        <v>128</v>
      </c>
      <c r="Q38" s="223"/>
      <c r="R38" s="2"/>
      <c r="S38" s="2"/>
    </row>
    <row r="39" spans="2:19" x14ac:dyDescent="0.25">
      <c r="B39" s="2"/>
      <c r="C39" s="2"/>
      <c r="D39" s="2"/>
      <c r="E39" s="32"/>
      <c r="F39" s="79"/>
      <c r="G39" s="2"/>
      <c r="H39" s="79"/>
      <c r="I39" s="79"/>
      <c r="J39" s="79"/>
      <c r="K39" s="2"/>
      <c r="L39" s="79"/>
      <c r="M39" s="223"/>
      <c r="O39" s="2"/>
      <c r="P39" s="2"/>
      <c r="Q39" s="2"/>
      <c r="R39" s="2"/>
      <c r="S39" s="2"/>
    </row>
    <row r="40" spans="2:19" x14ac:dyDescent="0.25">
      <c r="B40" s="2"/>
      <c r="C40" s="2"/>
      <c r="D40" s="2"/>
      <c r="E40" s="32"/>
      <c r="F40" s="79"/>
      <c r="G40" s="2"/>
      <c r="H40" s="79"/>
      <c r="I40" s="79"/>
      <c r="J40" s="79"/>
      <c r="K40" s="2"/>
      <c r="L40" s="79"/>
      <c r="M40" s="223"/>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223"/>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223"/>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223"/>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B6:C6"/>
    <mergeCell ref="E6:E9"/>
    <mergeCell ref="Q3:Q9"/>
    <mergeCell ref="B2:C2"/>
    <mergeCell ref="E2:K2"/>
    <mergeCell ref="L2:O2"/>
    <mergeCell ref="B4:C5"/>
    <mergeCell ref="E5:F5"/>
    <mergeCell ref="B32:C32"/>
    <mergeCell ref="E32:E38"/>
    <mergeCell ref="E11:E13"/>
    <mergeCell ref="E15:F15"/>
    <mergeCell ref="B16:C16"/>
    <mergeCell ref="E16:F16"/>
    <mergeCell ref="E17:E18"/>
    <mergeCell ref="B18:C18"/>
    <mergeCell ref="E20:F20"/>
    <mergeCell ref="E21:E24"/>
    <mergeCell ref="E26:F26"/>
    <mergeCell ref="E27:E29"/>
    <mergeCell ref="E31:F31"/>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B1:Y56"/>
  <sheetViews>
    <sheetView zoomScale="80" zoomScaleNormal="80" workbookViewId="0">
      <selection activeCell="Q3" sqref="Q3:Q19"/>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20" style="9" bestFit="1" customWidth="1"/>
    <col min="17" max="17" width="24.8554687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27" t="s">
        <v>144</v>
      </c>
      <c r="R2" s="27"/>
    </row>
    <row r="3" spans="2:25" ht="17.25" customHeight="1" x14ac:dyDescent="0.25">
      <c r="E3" s="28" t="s">
        <v>32</v>
      </c>
      <c r="F3" s="30" t="s">
        <v>12</v>
      </c>
      <c r="G3" s="29" t="s">
        <v>34</v>
      </c>
      <c r="H3" s="30" t="s">
        <v>35</v>
      </c>
      <c r="I3" s="29" t="s">
        <v>28</v>
      </c>
      <c r="J3" s="37" t="s">
        <v>29</v>
      </c>
      <c r="K3" s="38" t="s">
        <v>38</v>
      </c>
      <c r="L3" s="54" t="s">
        <v>39</v>
      </c>
      <c r="M3" s="37" t="s">
        <v>40</v>
      </c>
      <c r="N3" s="223"/>
      <c r="O3" s="47" t="s">
        <v>43</v>
      </c>
      <c r="Q3" s="393" t="s">
        <v>168</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0.5</v>
      </c>
      <c r="H5" s="11"/>
      <c r="I5" s="5"/>
      <c r="J5" s="39"/>
      <c r="K5" s="5"/>
      <c r="M5" s="39"/>
      <c r="N5" s="5"/>
      <c r="Q5" s="393"/>
    </row>
    <row r="6" spans="2:25" x14ac:dyDescent="0.25">
      <c r="B6" s="394"/>
      <c r="C6" s="394"/>
      <c r="E6" s="395" t="s">
        <v>14</v>
      </c>
      <c r="F6" s="16" t="s">
        <v>114</v>
      </c>
      <c r="G6" s="5"/>
      <c r="H6" s="14">
        <v>0</v>
      </c>
      <c r="I6" s="5">
        <f>(J9/100)*H6</f>
        <v>0</v>
      </c>
      <c r="J6" s="115"/>
      <c r="K6" s="5"/>
      <c r="L6" s="81">
        <f>(M9/100)*H6</f>
        <v>0</v>
      </c>
      <c r="M6" s="115"/>
      <c r="N6" s="5"/>
      <c r="Q6" s="393"/>
    </row>
    <row r="7" spans="2:25" x14ac:dyDescent="0.25">
      <c r="B7" s="226"/>
      <c r="C7" s="226"/>
      <c r="E7" s="395"/>
      <c r="F7" s="15" t="s">
        <v>115</v>
      </c>
      <c r="G7" s="5"/>
      <c r="H7" s="14">
        <v>100</v>
      </c>
      <c r="I7" s="5">
        <f>(J9/100)*H7</f>
        <v>579.25</v>
      </c>
      <c r="J7" s="115"/>
      <c r="K7" s="5"/>
      <c r="L7" s="80">
        <f>(M9/100)*H7</f>
        <v>144.8125</v>
      </c>
      <c r="M7" s="115"/>
      <c r="N7" s="5"/>
      <c r="Q7" s="393"/>
    </row>
    <row r="8" spans="2:25" x14ac:dyDescent="0.25">
      <c r="B8" s="5"/>
      <c r="C8" s="5"/>
      <c r="E8" s="395"/>
      <c r="F8" s="16" t="s">
        <v>104</v>
      </c>
      <c r="G8" s="5"/>
      <c r="H8" s="14">
        <v>0</v>
      </c>
      <c r="I8" s="5">
        <f>(J9/100)*H8</f>
        <v>0</v>
      </c>
      <c r="J8" s="9"/>
      <c r="K8" s="5"/>
      <c r="L8" s="81">
        <f>(M9/100)*H8</f>
        <v>0</v>
      </c>
      <c r="N8" s="5"/>
      <c r="Q8" s="393"/>
    </row>
    <row r="9" spans="2:25" x14ac:dyDescent="0.25">
      <c r="B9" s="5"/>
      <c r="C9" s="5"/>
      <c r="E9" s="395"/>
      <c r="F9" s="15" t="s">
        <v>9</v>
      </c>
      <c r="G9" s="5"/>
      <c r="H9" s="14">
        <v>0</v>
      </c>
      <c r="I9" s="5">
        <f>(J9/100)*H9</f>
        <v>0</v>
      </c>
      <c r="J9" s="115">
        <f>J13*G5</f>
        <v>579.25</v>
      </c>
      <c r="K9" s="5"/>
      <c r="L9" s="81">
        <f>(M9/100)*H9</f>
        <v>0</v>
      </c>
      <c r="M9" s="115">
        <f>M13*G5</f>
        <v>144.8125</v>
      </c>
      <c r="N9" s="5"/>
      <c r="Q9" s="393"/>
    </row>
    <row r="10" spans="2:25" x14ac:dyDescent="0.25">
      <c r="B10" s="5"/>
      <c r="C10" s="5"/>
      <c r="I10" s="5"/>
      <c r="J10" s="39"/>
      <c r="K10" s="5"/>
      <c r="M10" s="39"/>
      <c r="N10" s="5"/>
      <c r="Q10" s="393"/>
    </row>
    <row r="11" spans="2:25" x14ac:dyDescent="0.25">
      <c r="B11" s="5"/>
      <c r="C11" s="5"/>
      <c r="E11" s="388" t="s">
        <v>16</v>
      </c>
      <c r="F11" s="17" t="s">
        <v>10</v>
      </c>
      <c r="G11" s="5"/>
      <c r="H11" s="14">
        <v>70</v>
      </c>
      <c r="I11" s="5">
        <f>($J$13/100)*H11</f>
        <v>810.95</v>
      </c>
      <c r="J11" s="39"/>
      <c r="K11" s="5"/>
      <c r="L11" s="80">
        <f>($M$13/100)*H11</f>
        <v>202.73750000000001</v>
      </c>
      <c r="M11" s="39"/>
      <c r="N11" s="5"/>
      <c r="Q11" s="393"/>
    </row>
    <row r="12" spans="2:25" ht="15.75" thickBot="1" x14ac:dyDescent="0.3">
      <c r="B12" s="5"/>
      <c r="C12" s="5"/>
      <c r="E12" s="388"/>
      <c r="F12" s="18" t="s">
        <v>116</v>
      </c>
      <c r="G12" s="5"/>
      <c r="H12" s="120">
        <v>30</v>
      </c>
      <c r="I12" s="5">
        <f>($J$13/100)*H12</f>
        <v>347.55</v>
      </c>
      <c r="J12" s="39"/>
      <c r="K12" s="5"/>
      <c r="L12" s="80">
        <f>($M$13/100)*H12</f>
        <v>86.887500000000003</v>
      </c>
      <c r="M12" s="39"/>
      <c r="N12" s="5"/>
      <c r="Q12" s="393"/>
    </row>
    <row r="13" spans="2:25" ht="15.75" thickBot="1" x14ac:dyDescent="0.3">
      <c r="B13" s="5"/>
      <c r="C13" s="50"/>
      <c r="D13" s="226"/>
      <c r="E13" s="388"/>
      <c r="F13" s="17" t="s">
        <v>11</v>
      </c>
      <c r="G13" s="5"/>
      <c r="H13" s="120">
        <v>0</v>
      </c>
      <c r="I13" s="5">
        <f>($J$13/100)*H13</f>
        <v>0</v>
      </c>
      <c r="J13" s="31">
        <v>1158.5</v>
      </c>
      <c r="K13" s="5"/>
      <c r="L13" s="81">
        <f>($M$13/100)*H13</f>
        <v>0</v>
      </c>
      <c r="M13" s="49">
        <f>($J$13*1000)/O4</f>
        <v>289.625</v>
      </c>
      <c r="N13" s="5"/>
      <c r="Q13" s="393"/>
    </row>
    <row r="14" spans="2:25" ht="15.75" thickBot="1" x14ac:dyDescent="0.3">
      <c r="B14" s="5"/>
      <c r="C14" s="5"/>
      <c r="D14" s="5"/>
      <c r="E14" s="57"/>
      <c r="F14" s="10"/>
      <c r="G14" s="10"/>
      <c r="H14" s="115"/>
      <c r="I14" s="5"/>
      <c r="K14" s="5"/>
      <c r="N14" s="5"/>
      <c r="Q14" s="393"/>
    </row>
    <row r="15" spans="2:25" ht="15.75" thickBot="1" x14ac:dyDescent="0.3">
      <c r="D15" s="5"/>
      <c r="E15" s="389" t="s">
        <v>27</v>
      </c>
      <c r="F15" s="389"/>
      <c r="G15" s="61">
        <v>0.47</v>
      </c>
      <c r="I15" s="5"/>
      <c r="J15" s="39"/>
      <c r="K15" s="5"/>
      <c r="M15" s="39"/>
      <c r="N15" s="5"/>
      <c r="Q15" s="393"/>
    </row>
    <row r="16" spans="2:25" x14ac:dyDescent="0.25">
      <c r="B16" s="390" t="s">
        <v>5</v>
      </c>
      <c r="C16" s="390"/>
      <c r="D16" s="5"/>
      <c r="E16" s="391" t="s">
        <v>36</v>
      </c>
      <c r="F16" s="391"/>
      <c r="H16" s="40">
        <v>1</v>
      </c>
      <c r="I16" s="5"/>
      <c r="J16" s="39"/>
      <c r="K16" s="5"/>
      <c r="M16" s="39"/>
      <c r="N16" s="5"/>
      <c r="Q16" s="393"/>
    </row>
    <row r="17" spans="2:25" x14ac:dyDescent="0.25">
      <c r="D17" s="5"/>
      <c r="E17" s="389" t="s">
        <v>0</v>
      </c>
      <c r="F17" s="20" t="s">
        <v>25</v>
      </c>
      <c r="H17" s="13"/>
      <c r="I17" s="5">
        <f>(J13/100)*H16</f>
        <v>11.585000000000001</v>
      </c>
      <c r="J17" s="39"/>
      <c r="K17" s="5"/>
      <c r="L17" s="80">
        <f>(M13/100)*H16</f>
        <v>2.8962500000000002</v>
      </c>
      <c r="M17" s="39"/>
      <c r="N17" s="5"/>
      <c r="Q17" s="393"/>
    </row>
    <row r="18" spans="2:25" ht="15.75" thickBot="1" x14ac:dyDescent="0.3">
      <c r="B18" s="392" t="s">
        <v>44</v>
      </c>
      <c r="C18" s="392"/>
      <c r="D18" s="5"/>
      <c r="E18" s="389"/>
      <c r="F18" s="225" t="s">
        <v>0</v>
      </c>
      <c r="H18" s="13"/>
      <c r="I18" s="46">
        <f>J18-I17</f>
        <v>532.91</v>
      </c>
      <c r="J18" s="39">
        <f>(J13*G15)</f>
        <v>544.495</v>
      </c>
      <c r="K18" s="5"/>
      <c r="L18" s="80">
        <f>M18-L17</f>
        <v>133.22749999999999</v>
      </c>
      <c r="M18" s="39">
        <f>(M13*G15)</f>
        <v>136.12375</v>
      </c>
      <c r="N18" s="5"/>
      <c r="Q18" s="393"/>
    </row>
    <row r="19" spans="2:25" ht="15.75" thickBot="1" x14ac:dyDescent="0.3">
      <c r="D19" s="5"/>
      <c r="E19" s="10"/>
      <c r="I19" s="5"/>
      <c r="J19" s="39"/>
      <c r="K19" s="52">
        <f>J9+J13+J18+J38</f>
        <v>2299.6224999999999</v>
      </c>
      <c r="M19" s="39"/>
      <c r="N19" s="53">
        <f>M9+M13+M18+M24+M29+M38</f>
        <v>575.77449999999999</v>
      </c>
      <c r="O19" s="56" t="str">
        <f>IF(AND(K19&gt;=2299.5,K19&lt;=2300.49),"GOOD","!NOT GOOD!")</f>
        <v>GOOD</v>
      </c>
      <c r="Q19" s="393"/>
    </row>
    <row r="20" spans="2:25" x14ac:dyDescent="0.25">
      <c r="D20" s="5"/>
      <c r="E20" s="384" t="s">
        <v>42</v>
      </c>
      <c r="F20" s="384"/>
      <c r="G20" s="60">
        <v>0</v>
      </c>
      <c r="I20" s="5"/>
      <c r="J20" s="39"/>
      <c r="K20" s="5"/>
      <c r="M20" s="39"/>
      <c r="N20" s="5"/>
    </row>
    <row r="21" spans="2:25" x14ac:dyDescent="0.25">
      <c r="D21" s="5"/>
      <c r="E21" s="385" t="s">
        <v>18</v>
      </c>
      <c r="F21" s="21" t="s">
        <v>19</v>
      </c>
      <c r="G21" s="5"/>
      <c r="H21" s="40">
        <v>0</v>
      </c>
      <c r="I21" s="78">
        <f>(G20/100)*H21</f>
        <v>0</v>
      </c>
      <c r="J21" s="39"/>
      <c r="K21" s="5"/>
      <c r="L21" s="81">
        <f>($M$24/100)*H21</f>
        <v>0</v>
      </c>
      <c r="M21" s="39"/>
      <c r="N21" s="5"/>
    </row>
    <row r="22" spans="2:25" x14ac:dyDescent="0.25">
      <c r="D22" s="5"/>
      <c r="E22" s="385"/>
      <c r="F22" s="22" t="s">
        <v>50</v>
      </c>
      <c r="G22" s="5"/>
      <c r="H22" s="40">
        <v>0</v>
      </c>
      <c r="I22" s="78">
        <f t="shared" ref="I22:I24" si="0">(G21/100)*H22</f>
        <v>0</v>
      </c>
      <c r="J22" s="39"/>
      <c r="K22" s="5"/>
      <c r="L22" s="81">
        <f>($M$24/100)*H22</f>
        <v>0</v>
      </c>
      <c r="M22" s="39"/>
      <c r="N22" s="5"/>
    </row>
    <row r="23" spans="2:25" x14ac:dyDescent="0.25">
      <c r="D23" s="5"/>
      <c r="E23" s="385"/>
      <c r="F23" s="21" t="s">
        <v>105</v>
      </c>
      <c r="G23" s="5"/>
      <c r="H23" s="40">
        <v>0</v>
      </c>
      <c r="I23" s="78">
        <f t="shared" si="0"/>
        <v>0</v>
      </c>
      <c r="J23" s="39"/>
      <c r="K23" s="5"/>
      <c r="L23" s="81">
        <f>($M$24/100)*H23</f>
        <v>0</v>
      </c>
      <c r="M23" s="39"/>
      <c r="N23" s="5"/>
    </row>
    <row r="24" spans="2:25" x14ac:dyDescent="0.25">
      <c r="D24" s="5"/>
      <c r="E24" s="385"/>
      <c r="F24" s="22" t="s">
        <v>21</v>
      </c>
      <c r="G24" s="5"/>
      <c r="H24" s="40">
        <v>0</v>
      </c>
      <c r="I24" s="78">
        <f t="shared" si="0"/>
        <v>0</v>
      </c>
      <c r="J24" s="78">
        <f>SUM(I21:I24)</f>
        <v>0</v>
      </c>
      <c r="K24" s="5"/>
      <c r="L24" s="81">
        <f>($M$24/100)*H24</f>
        <v>0</v>
      </c>
      <c r="M24" s="78">
        <f>($M$13/100)*G20</f>
        <v>0</v>
      </c>
      <c r="N24" s="5"/>
    </row>
    <row r="25" spans="2:25" x14ac:dyDescent="0.25">
      <c r="D25" s="5"/>
      <c r="E25" s="10"/>
      <c r="F25" s="5"/>
      <c r="G25" s="5"/>
      <c r="H25" s="5"/>
      <c r="I25" s="78"/>
      <c r="J25" s="39"/>
      <c r="K25" s="5"/>
      <c r="M25" s="39"/>
      <c r="N25" s="5"/>
    </row>
    <row r="26" spans="2:25" x14ac:dyDescent="0.25">
      <c r="E26" s="386" t="s">
        <v>30</v>
      </c>
      <c r="F26" s="386"/>
      <c r="G26" s="60">
        <v>0.3</v>
      </c>
      <c r="H26" s="79"/>
      <c r="I26" s="78"/>
      <c r="J26" s="39"/>
      <c r="K26" s="5"/>
      <c r="M26" s="39"/>
      <c r="N26" s="5"/>
    </row>
    <row r="27" spans="2:25" x14ac:dyDescent="0.25">
      <c r="E27" s="387" t="s">
        <v>6</v>
      </c>
      <c r="F27" s="23" t="s">
        <v>3</v>
      </c>
      <c r="G27" s="5"/>
      <c r="H27" s="40">
        <v>100</v>
      </c>
      <c r="I27" s="78">
        <f>($J$29/100)*H27</f>
        <v>3.4755000000000003</v>
      </c>
      <c r="J27" s="39"/>
      <c r="K27" s="78"/>
      <c r="L27" s="80">
        <f>($M$29/100)*H27</f>
        <v>0.86887500000000006</v>
      </c>
      <c r="M27" s="39"/>
      <c r="N27" s="5"/>
      <c r="T27" s="3"/>
      <c r="U27" s="3"/>
      <c r="X27" s="78"/>
      <c r="Y27" s="3"/>
    </row>
    <row r="28" spans="2:25" x14ac:dyDescent="0.25">
      <c r="E28" s="387"/>
      <c r="F28" s="224" t="s">
        <v>4</v>
      </c>
      <c r="H28" s="40">
        <v>0</v>
      </c>
      <c r="I28" s="78">
        <f>($J$29/100)*H28</f>
        <v>0</v>
      </c>
      <c r="J28" s="39"/>
      <c r="K28" s="5"/>
      <c r="L28" s="80">
        <f>($M$29/100)*H28</f>
        <v>0</v>
      </c>
      <c r="M28" s="39"/>
      <c r="N28" s="5"/>
    </row>
    <row r="29" spans="2:25" x14ac:dyDescent="0.25">
      <c r="E29" s="387"/>
      <c r="F29" s="24" t="s">
        <v>143</v>
      </c>
      <c r="H29" s="40">
        <v>0</v>
      </c>
      <c r="I29" s="78">
        <f>($J$29/100)*H29</f>
        <v>0</v>
      </c>
      <c r="J29" s="78">
        <f>($J$13/100)*G26</f>
        <v>3.4755000000000003</v>
      </c>
      <c r="K29" s="5"/>
      <c r="L29" s="81">
        <f>($M$29/100)*H29</f>
        <v>0</v>
      </c>
      <c r="M29" s="78">
        <f>($M$13/100)*G26</f>
        <v>0.86887500000000006</v>
      </c>
      <c r="N29" s="5"/>
    </row>
    <row r="30" spans="2:25" x14ac:dyDescent="0.25">
      <c r="E30" s="10"/>
      <c r="I30" s="78"/>
      <c r="J30" s="39"/>
      <c r="K30" s="5"/>
      <c r="M30" s="39"/>
      <c r="N30" s="5"/>
    </row>
    <row r="31" spans="2:25" x14ac:dyDescent="0.25">
      <c r="E31" s="381" t="s">
        <v>118</v>
      </c>
      <c r="F31" s="381"/>
      <c r="G31" s="60">
        <v>1.5</v>
      </c>
      <c r="H31" s="32"/>
      <c r="I31" s="78"/>
      <c r="J31" s="39"/>
      <c r="K31" s="5"/>
      <c r="M31" s="39"/>
      <c r="N31" s="9" t="s">
        <v>124</v>
      </c>
    </row>
    <row r="32" spans="2:25" ht="15" customHeight="1" x14ac:dyDescent="0.25">
      <c r="B32" s="382"/>
      <c r="C32" s="382"/>
      <c r="D32" s="223"/>
      <c r="E32" s="383" t="s">
        <v>120</v>
      </c>
      <c r="F32" s="59" t="s">
        <v>119</v>
      </c>
      <c r="G32" s="10"/>
      <c r="H32" s="14">
        <v>40</v>
      </c>
      <c r="I32" s="78">
        <f t="shared" ref="I32:I38" si="1">($J$38/100)*H32</f>
        <v>6.9509999999999996</v>
      </c>
      <c r="K32" s="5"/>
      <c r="L32" s="80">
        <f t="shared" ref="L32:L38" si="2">($M$38/100)*H32</f>
        <v>1.7377500000000001</v>
      </c>
      <c r="N32" s="78">
        <f>(L32/$N$19)*100</f>
        <v>0.30181086519114692</v>
      </c>
      <c r="P32" s="27"/>
      <c r="Q32" s="27"/>
      <c r="R32" s="27"/>
      <c r="S32" s="2"/>
    </row>
    <row r="33" spans="2:19" x14ac:dyDescent="0.25">
      <c r="B33" s="223"/>
      <c r="C33" s="223"/>
      <c r="D33" s="223"/>
      <c r="E33" s="383"/>
      <c r="F33" s="176" t="s">
        <v>117</v>
      </c>
      <c r="G33" s="223"/>
      <c r="H33" s="14">
        <v>60</v>
      </c>
      <c r="I33" s="78">
        <f t="shared" si="1"/>
        <v>10.426499999999999</v>
      </c>
      <c r="J33" s="8"/>
      <c r="K33" s="223"/>
      <c r="L33" s="80">
        <f t="shared" si="2"/>
        <v>2.6066250000000002</v>
      </c>
      <c r="M33" s="8"/>
      <c r="N33" s="78">
        <f t="shared" ref="N33:N38" si="3">(L33/$N$19)*100</f>
        <v>0.45271629778672035</v>
      </c>
      <c r="O33" s="8"/>
      <c r="P33" s="2"/>
      <c r="Q33" s="223"/>
      <c r="R33" s="2"/>
      <c r="S33" s="2"/>
    </row>
    <row r="34" spans="2:19" x14ac:dyDescent="0.25">
      <c r="B34" s="223"/>
      <c r="C34" s="223"/>
      <c r="D34" s="223"/>
      <c r="E34" s="383"/>
      <c r="F34" s="175" t="s">
        <v>123</v>
      </c>
      <c r="G34" s="223"/>
      <c r="H34" s="14">
        <v>0</v>
      </c>
      <c r="I34" s="78">
        <f t="shared" si="1"/>
        <v>0</v>
      </c>
      <c r="J34" s="8"/>
      <c r="K34" s="223"/>
      <c r="L34" s="81">
        <f t="shared" si="2"/>
        <v>0</v>
      </c>
      <c r="M34" s="8"/>
      <c r="N34" s="78">
        <f t="shared" si="3"/>
        <v>0</v>
      </c>
      <c r="O34" s="8"/>
      <c r="P34" s="2"/>
      <c r="Q34" s="223"/>
      <c r="R34" s="2"/>
      <c r="S34" s="2"/>
    </row>
    <row r="35" spans="2:19" x14ac:dyDescent="0.25">
      <c r="B35" s="223"/>
      <c r="C35" s="223"/>
      <c r="D35" s="223"/>
      <c r="E35" s="383"/>
      <c r="F35" s="177" t="s">
        <v>121</v>
      </c>
      <c r="G35" s="223"/>
      <c r="H35" s="14">
        <v>0</v>
      </c>
      <c r="I35" s="78">
        <f t="shared" si="1"/>
        <v>0</v>
      </c>
      <c r="J35" s="8"/>
      <c r="K35" s="223"/>
      <c r="L35" s="81">
        <f t="shared" si="2"/>
        <v>0</v>
      </c>
      <c r="M35" s="8"/>
      <c r="N35" s="78">
        <f t="shared" si="3"/>
        <v>0</v>
      </c>
      <c r="O35" s="8"/>
      <c r="P35" s="2"/>
      <c r="Q35" s="223"/>
      <c r="R35" s="2"/>
      <c r="S35" s="2"/>
    </row>
    <row r="36" spans="2:19" x14ac:dyDescent="0.25">
      <c r="B36" s="223"/>
      <c r="C36" s="223"/>
      <c r="D36" s="223"/>
      <c r="E36" s="383"/>
      <c r="F36" s="178" t="s">
        <v>122</v>
      </c>
      <c r="G36" s="223"/>
      <c r="H36" s="14">
        <v>0</v>
      </c>
      <c r="I36" s="78">
        <f t="shared" si="1"/>
        <v>0</v>
      </c>
      <c r="J36" s="9"/>
      <c r="K36" s="223"/>
      <c r="L36" s="81">
        <f t="shared" si="2"/>
        <v>0</v>
      </c>
      <c r="N36" s="78">
        <f t="shared" si="3"/>
        <v>0</v>
      </c>
      <c r="O36" s="8"/>
      <c r="P36" s="2"/>
      <c r="Q36" s="223"/>
      <c r="R36" s="2"/>
      <c r="S36" s="2"/>
    </row>
    <row r="37" spans="2:19" x14ac:dyDescent="0.25">
      <c r="B37" s="223"/>
      <c r="C37" s="223"/>
      <c r="D37" s="223"/>
      <c r="E37" s="383"/>
      <c r="F37" s="177" t="s">
        <v>136</v>
      </c>
      <c r="G37" s="223"/>
      <c r="H37" s="14">
        <v>0</v>
      </c>
      <c r="I37" s="78">
        <f t="shared" si="1"/>
        <v>0</v>
      </c>
      <c r="J37" s="78"/>
      <c r="K37" s="223"/>
      <c r="L37" s="81">
        <f t="shared" si="2"/>
        <v>0</v>
      </c>
      <c r="M37" s="78"/>
      <c r="N37" s="78">
        <f t="shared" si="3"/>
        <v>0</v>
      </c>
      <c r="O37" s="8"/>
      <c r="P37" s="2"/>
      <c r="Q37" s="223"/>
      <c r="R37" s="2"/>
      <c r="S37" s="2"/>
    </row>
    <row r="38" spans="2:19" x14ac:dyDescent="0.25">
      <c r="B38" s="223"/>
      <c r="C38" s="223"/>
      <c r="D38" s="223"/>
      <c r="E38" s="383"/>
      <c r="F38" s="178"/>
      <c r="G38" s="223"/>
      <c r="H38" s="14">
        <v>0</v>
      </c>
      <c r="I38" s="78">
        <f t="shared" si="1"/>
        <v>0</v>
      </c>
      <c r="J38" s="78">
        <f>J13*(G31/100)</f>
        <v>17.377499999999998</v>
      </c>
      <c r="K38" s="223"/>
      <c r="L38" s="81">
        <f t="shared" si="2"/>
        <v>0</v>
      </c>
      <c r="M38" s="78">
        <f>($M$13/100)*G31</f>
        <v>4.3443750000000003</v>
      </c>
      <c r="N38" s="78">
        <f t="shared" si="3"/>
        <v>0</v>
      </c>
      <c r="O38" s="194">
        <f>SUM(N32:N38)</f>
        <v>0.75452716297786726</v>
      </c>
      <c r="P38" s="9" t="s">
        <v>128</v>
      </c>
      <c r="Q38" s="223"/>
      <c r="R38" s="2"/>
      <c r="S38" s="2"/>
    </row>
    <row r="39" spans="2:19" x14ac:dyDescent="0.25">
      <c r="B39" s="2"/>
      <c r="C39" s="2"/>
      <c r="D39" s="2"/>
      <c r="E39" s="32"/>
      <c r="F39" s="79"/>
      <c r="G39" s="2"/>
      <c r="H39" s="79"/>
      <c r="I39" s="79"/>
      <c r="J39" s="79"/>
      <c r="K39" s="2"/>
      <c r="L39" s="79"/>
      <c r="M39" s="223"/>
      <c r="O39" s="2"/>
      <c r="P39" s="2"/>
      <c r="Q39" s="2"/>
      <c r="R39" s="2"/>
      <c r="S39" s="2"/>
    </row>
    <row r="40" spans="2:19" x14ac:dyDescent="0.25">
      <c r="B40" s="2"/>
      <c r="C40" s="2"/>
      <c r="D40" s="2"/>
      <c r="E40" s="32"/>
      <c r="F40" s="79"/>
      <c r="G40" s="2"/>
      <c r="H40" s="79"/>
      <c r="I40" s="79"/>
      <c r="J40" s="79"/>
      <c r="K40" s="2"/>
      <c r="L40" s="79"/>
      <c r="M40" s="223"/>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223"/>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223"/>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223"/>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Q3:Q19"/>
    <mergeCell ref="B2:C2"/>
    <mergeCell ref="E2:K2"/>
    <mergeCell ref="L2:O2"/>
    <mergeCell ref="B4:C5"/>
    <mergeCell ref="E5:F5"/>
    <mergeCell ref="B6:C6"/>
    <mergeCell ref="E6:E9"/>
    <mergeCell ref="E11:E13"/>
    <mergeCell ref="E15:F15"/>
    <mergeCell ref="B16:C16"/>
    <mergeCell ref="E16:F16"/>
    <mergeCell ref="E31:F31"/>
    <mergeCell ref="B32:C32"/>
    <mergeCell ref="E32:E38"/>
    <mergeCell ref="E17:E18"/>
    <mergeCell ref="B18:C18"/>
    <mergeCell ref="E20:F20"/>
    <mergeCell ref="E21:E24"/>
    <mergeCell ref="E26:F26"/>
    <mergeCell ref="E27:E29"/>
  </mergeCells>
  <pageMargins left="0.7" right="0.7" top="0.75" bottom="0.75" header="0.3" footer="0.3"/>
  <pageSetup paperSize="9" orientation="portrait" verticalDpi="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B1:Y56"/>
  <sheetViews>
    <sheetView topLeftCell="C1" zoomScale="80" zoomScaleNormal="80" workbookViewId="0">
      <selection activeCell="G48" sqref="G48"/>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20" style="9" bestFit="1" customWidth="1"/>
    <col min="17" max="17" width="47"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27" t="s">
        <v>144</v>
      </c>
      <c r="R2" s="27"/>
    </row>
    <row r="3" spans="2:25" ht="17.25" x14ac:dyDescent="0.25">
      <c r="E3" s="28" t="s">
        <v>32</v>
      </c>
      <c r="F3" s="30" t="s">
        <v>12</v>
      </c>
      <c r="G3" s="29" t="s">
        <v>34</v>
      </c>
      <c r="H3" s="30" t="s">
        <v>35</v>
      </c>
      <c r="I3" s="29" t="s">
        <v>28</v>
      </c>
      <c r="J3" s="37" t="s">
        <v>29</v>
      </c>
      <c r="K3" s="38" t="s">
        <v>38</v>
      </c>
      <c r="L3" s="54" t="s">
        <v>39</v>
      </c>
      <c r="M3" s="37" t="s">
        <v>40</v>
      </c>
      <c r="N3" s="223"/>
      <c r="O3" s="47" t="s">
        <v>43</v>
      </c>
      <c r="Q3" s="393" t="s">
        <v>163</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0.75</v>
      </c>
      <c r="H5" s="11"/>
      <c r="I5" s="5"/>
      <c r="J5" s="39"/>
      <c r="K5" s="5"/>
      <c r="M5" s="39"/>
      <c r="N5" s="5"/>
      <c r="Q5" s="393"/>
    </row>
    <row r="6" spans="2:25" x14ac:dyDescent="0.25">
      <c r="B6" s="394"/>
      <c r="C6" s="394"/>
      <c r="E6" s="395" t="s">
        <v>14</v>
      </c>
      <c r="F6" s="16" t="s">
        <v>114</v>
      </c>
      <c r="G6" s="5"/>
      <c r="H6" s="14">
        <v>0</v>
      </c>
      <c r="I6" s="5">
        <f>(J9/100)*H6</f>
        <v>0</v>
      </c>
      <c r="J6" s="115"/>
      <c r="K6" s="5"/>
      <c r="L6" s="81">
        <f>(M9/100)*H6</f>
        <v>0</v>
      </c>
      <c r="M6" s="115"/>
      <c r="N6" s="5"/>
      <c r="Q6" s="393"/>
    </row>
    <row r="7" spans="2:25" x14ac:dyDescent="0.25">
      <c r="B7" s="226"/>
      <c r="C7" s="226"/>
      <c r="E7" s="395"/>
      <c r="F7" s="15" t="s">
        <v>115</v>
      </c>
      <c r="G7" s="5"/>
      <c r="H7" s="14">
        <v>100</v>
      </c>
      <c r="I7" s="5">
        <f>(J9/100)*H7</f>
        <v>760.5</v>
      </c>
      <c r="J7" s="115"/>
      <c r="K7" s="5"/>
      <c r="L7" s="80">
        <f>(M9/100)*H7</f>
        <v>190.125</v>
      </c>
      <c r="M7" s="115"/>
      <c r="N7" s="5"/>
      <c r="Q7" s="393"/>
    </row>
    <row r="8" spans="2:25" x14ac:dyDescent="0.25">
      <c r="B8" s="5"/>
      <c r="C8" s="5"/>
      <c r="E8" s="395"/>
      <c r="F8" s="16" t="s">
        <v>104</v>
      </c>
      <c r="G8" s="5"/>
      <c r="H8" s="14">
        <v>0</v>
      </c>
      <c r="I8" s="5">
        <f>(J9/100)*H8</f>
        <v>0</v>
      </c>
      <c r="J8" s="9"/>
      <c r="K8" s="5"/>
      <c r="L8" s="81">
        <f>(M9/100)*H8</f>
        <v>0</v>
      </c>
      <c r="N8" s="5"/>
    </row>
    <row r="9" spans="2:25" x14ac:dyDescent="0.25">
      <c r="B9" s="5"/>
      <c r="C9" s="5"/>
      <c r="E9" s="395"/>
      <c r="F9" s="15" t="s">
        <v>9</v>
      </c>
      <c r="G9" s="5"/>
      <c r="H9" s="14">
        <v>0</v>
      </c>
      <c r="I9" s="5">
        <f>(J9/100)*H9</f>
        <v>0</v>
      </c>
      <c r="J9" s="115">
        <f>J13*G5</f>
        <v>760.5</v>
      </c>
      <c r="K9" s="5"/>
      <c r="L9" s="81">
        <f>(M9/100)*H9</f>
        <v>0</v>
      </c>
      <c r="M9" s="115">
        <f>M13*G5</f>
        <v>190.125</v>
      </c>
      <c r="N9" s="5"/>
    </row>
    <row r="10" spans="2:25" x14ac:dyDescent="0.25">
      <c r="B10" s="5"/>
      <c r="C10" s="5"/>
      <c r="I10" s="5"/>
      <c r="J10" s="39"/>
      <c r="K10" s="5"/>
      <c r="M10" s="39"/>
      <c r="N10" s="5"/>
    </row>
    <row r="11" spans="2:25" x14ac:dyDescent="0.25">
      <c r="B11" s="5"/>
      <c r="C11" s="5"/>
      <c r="E11" s="388" t="s">
        <v>16</v>
      </c>
      <c r="F11" s="17" t="s">
        <v>10</v>
      </c>
      <c r="G11" s="5"/>
      <c r="H11" s="14">
        <v>70</v>
      </c>
      <c r="I11" s="5">
        <f>($J$13/100)*H11</f>
        <v>709.80000000000007</v>
      </c>
      <c r="J11" s="39"/>
      <c r="K11" s="5"/>
      <c r="L11" s="80">
        <f>($M$13/100)*H11</f>
        <v>177.45000000000002</v>
      </c>
      <c r="M11" s="39"/>
      <c r="N11" s="5"/>
    </row>
    <row r="12" spans="2:25" ht="15.75" thickBot="1" x14ac:dyDescent="0.3">
      <c r="B12" s="5"/>
      <c r="C12" s="5"/>
      <c r="E12" s="388"/>
      <c r="F12" s="18" t="s">
        <v>116</v>
      </c>
      <c r="G12" s="5"/>
      <c r="H12" s="120">
        <v>30</v>
      </c>
      <c r="I12" s="5">
        <f>($J$13/100)*H12</f>
        <v>304.20000000000005</v>
      </c>
      <c r="J12" s="39"/>
      <c r="K12" s="5"/>
      <c r="L12" s="80">
        <f>($M$13/100)*H12</f>
        <v>76.050000000000011</v>
      </c>
      <c r="M12" s="39"/>
      <c r="N12" s="5"/>
    </row>
    <row r="13" spans="2:25" ht="15.75" thickBot="1" x14ac:dyDescent="0.3">
      <c r="B13" s="5"/>
      <c r="C13" s="50"/>
      <c r="D13" s="226"/>
      <c r="E13" s="388"/>
      <c r="F13" s="17" t="s">
        <v>11</v>
      </c>
      <c r="G13" s="5"/>
      <c r="H13" s="120">
        <v>0</v>
      </c>
      <c r="I13" s="5">
        <f>($J$13/100)*H13</f>
        <v>0</v>
      </c>
      <c r="J13" s="31">
        <v>1014</v>
      </c>
      <c r="K13" s="5"/>
      <c r="L13" s="81">
        <f>($M$13/100)*H13</f>
        <v>0</v>
      </c>
      <c r="M13" s="49">
        <f>($J$13*1000)/O4</f>
        <v>253.5</v>
      </c>
      <c r="N13" s="5"/>
    </row>
    <row r="14" spans="2:25" ht="15.75" thickBot="1" x14ac:dyDescent="0.3">
      <c r="B14" s="5"/>
      <c r="C14" s="5"/>
      <c r="D14" s="5"/>
      <c r="E14" s="57"/>
      <c r="F14" s="10"/>
      <c r="G14" s="10"/>
      <c r="H14" s="115"/>
      <c r="I14" s="5"/>
      <c r="K14" s="5"/>
      <c r="N14" s="5"/>
    </row>
    <row r="15" spans="2:25" ht="15.75" thickBot="1" x14ac:dyDescent="0.3">
      <c r="D15" s="5"/>
      <c r="E15" s="389" t="s">
        <v>27</v>
      </c>
      <c r="F15" s="389"/>
      <c r="G15" s="61">
        <v>0.5</v>
      </c>
      <c r="I15" s="5"/>
      <c r="J15" s="39"/>
      <c r="K15" s="5"/>
      <c r="M15" s="39"/>
      <c r="N15" s="5"/>
      <c r="Q15" s="27"/>
    </row>
    <row r="16" spans="2:25" x14ac:dyDescent="0.25">
      <c r="B16" s="390" t="s">
        <v>5</v>
      </c>
      <c r="C16" s="390"/>
      <c r="D16" s="5"/>
      <c r="E16" s="391" t="s">
        <v>36</v>
      </c>
      <c r="F16" s="391"/>
      <c r="H16" s="40">
        <v>1</v>
      </c>
      <c r="I16" s="5"/>
      <c r="J16" s="39"/>
      <c r="K16" s="5"/>
      <c r="M16" s="39"/>
      <c r="N16" s="5"/>
    </row>
    <row r="17" spans="2:25" x14ac:dyDescent="0.25">
      <c r="D17" s="5"/>
      <c r="E17" s="389" t="s">
        <v>0</v>
      </c>
      <c r="F17" s="20" t="s">
        <v>25</v>
      </c>
      <c r="H17" s="13"/>
      <c r="I17" s="5">
        <f>(J13/100)*H16</f>
        <v>10.14</v>
      </c>
      <c r="J17" s="39"/>
      <c r="K17" s="5"/>
      <c r="L17" s="80">
        <f>(M13/100)*H16</f>
        <v>2.5350000000000001</v>
      </c>
      <c r="M17" s="39"/>
      <c r="N17" s="5"/>
    </row>
    <row r="18" spans="2:25" ht="15.75" thickBot="1" x14ac:dyDescent="0.3">
      <c r="B18" s="392" t="s">
        <v>44</v>
      </c>
      <c r="C18" s="392"/>
      <c r="D18" s="5"/>
      <c r="E18" s="389"/>
      <c r="F18" s="225" t="s">
        <v>0</v>
      </c>
      <c r="H18" s="13"/>
      <c r="I18" s="46">
        <f>J18-I17</f>
        <v>496.86</v>
      </c>
      <c r="J18" s="39">
        <f>(J13*G15)</f>
        <v>507</v>
      </c>
      <c r="K18" s="5"/>
      <c r="L18" s="80">
        <f>M18-L17</f>
        <v>124.215</v>
      </c>
      <c r="M18" s="39">
        <f>(M13*G15)</f>
        <v>126.75</v>
      </c>
      <c r="N18" s="5"/>
    </row>
    <row r="19" spans="2:25" ht="15.75" thickBot="1" x14ac:dyDescent="0.3">
      <c r="D19" s="5"/>
      <c r="E19" s="10"/>
      <c r="I19" s="5"/>
      <c r="J19" s="39"/>
      <c r="K19" s="52">
        <f>J9+J13+J18+J29+J38</f>
        <v>2299.752</v>
      </c>
      <c r="M19" s="39"/>
      <c r="N19" s="53">
        <f>M9+M13+M18+M24+M29+M38</f>
        <v>574.93799999999999</v>
      </c>
      <c r="O19" s="56" t="str">
        <f>IF(AND(K19&gt;=2299.5,K19&lt;=2300.49),"GOOD","!NOT GOOD!")</f>
        <v>GOOD</v>
      </c>
    </row>
    <row r="20" spans="2:25" x14ac:dyDescent="0.25">
      <c r="D20" s="5"/>
      <c r="E20" s="384" t="s">
        <v>42</v>
      </c>
      <c r="F20" s="384"/>
      <c r="G20" s="60">
        <v>0</v>
      </c>
      <c r="I20" s="5"/>
      <c r="J20" s="39"/>
      <c r="K20" s="5"/>
      <c r="M20" s="39"/>
      <c r="N20" s="5"/>
    </row>
    <row r="21" spans="2:25" x14ac:dyDescent="0.25">
      <c r="D21" s="5"/>
      <c r="E21" s="385" t="s">
        <v>18</v>
      </c>
      <c r="F21" s="21" t="s">
        <v>19</v>
      </c>
      <c r="G21" s="5"/>
      <c r="H21" s="40">
        <v>0</v>
      </c>
      <c r="I21" s="78">
        <f>(G20/100)*H21</f>
        <v>0</v>
      </c>
      <c r="J21" s="39"/>
      <c r="K21" s="5"/>
      <c r="L21" s="81">
        <f>($M$24/100)*H21</f>
        <v>0</v>
      </c>
      <c r="M21" s="39"/>
      <c r="N21" s="5"/>
    </row>
    <row r="22" spans="2:25" x14ac:dyDescent="0.25">
      <c r="D22" s="5"/>
      <c r="E22" s="385"/>
      <c r="F22" s="22" t="s">
        <v>50</v>
      </c>
      <c r="G22" s="5"/>
      <c r="H22" s="40">
        <v>0</v>
      </c>
      <c r="I22" s="78">
        <f t="shared" ref="I22:I24" si="0">(G21/100)*H22</f>
        <v>0</v>
      </c>
      <c r="J22" s="39"/>
      <c r="K22" s="5"/>
      <c r="L22" s="81">
        <f>($M$24/100)*H22</f>
        <v>0</v>
      </c>
      <c r="M22" s="39"/>
      <c r="N22" s="5"/>
    </row>
    <row r="23" spans="2:25" x14ac:dyDescent="0.25">
      <c r="D23" s="5"/>
      <c r="E23" s="385"/>
      <c r="F23" s="21" t="s">
        <v>105</v>
      </c>
      <c r="G23" s="5"/>
      <c r="H23" s="40">
        <v>0</v>
      </c>
      <c r="I23" s="78">
        <f t="shared" si="0"/>
        <v>0</v>
      </c>
      <c r="J23" s="39"/>
      <c r="K23" s="5"/>
      <c r="L23" s="81">
        <f>($M$24/100)*H23</f>
        <v>0</v>
      </c>
      <c r="M23" s="39"/>
      <c r="N23" s="5"/>
    </row>
    <row r="24" spans="2:25" x14ac:dyDescent="0.25">
      <c r="D24" s="5"/>
      <c r="E24" s="385"/>
      <c r="F24" s="22" t="s">
        <v>21</v>
      </c>
      <c r="G24" s="5"/>
      <c r="H24" s="40">
        <v>0</v>
      </c>
      <c r="I24" s="78">
        <f t="shared" si="0"/>
        <v>0</v>
      </c>
      <c r="J24" s="78">
        <f>SUM(I21:I24)</f>
        <v>0</v>
      </c>
      <c r="K24" s="5"/>
      <c r="L24" s="81">
        <f>($M$24/100)*H24</f>
        <v>0</v>
      </c>
      <c r="M24" s="78">
        <f>($M$13/100)*G20</f>
        <v>0</v>
      </c>
      <c r="N24" s="5"/>
    </row>
    <row r="25" spans="2:25" x14ac:dyDescent="0.25">
      <c r="D25" s="5"/>
      <c r="E25" s="10"/>
      <c r="F25" s="5"/>
      <c r="G25" s="5"/>
      <c r="H25" s="5"/>
      <c r="I25" s="78"/>
      <c r="J25" s="39"/>
      <c r="K25" s="5"/>
      <c r="M25" s="39"/>
      <c r="N25" s="5"/>
    </row>
    <row r="26" spans="2:25" x14ac:dyDescent="0.25">
      <c r="E26" s="386" t="s">
        <v>30</v>
      </c>
      <c r="F26" s="386"/>
      <c r="G26" s="60">
        <v>0</v>
      </c>
      <c r="H26" s="79"/>
      <c r="I26" s="78"/>
      <c r="J26" s="39"/>
      <c r="K26" s="5"/>
      <c r="M26" s="39"/>
      <c r="N26" s="5"/>
    </row>
    <row r="27" spans="2:25" x14ac:dyDescent="0.25">
      <c r="E27" s="387" t="s">
        <v>6</v>
      </c>
      <c r="F27" s="23" t="s">
        <v>3</v>
      </c>
      <c r="G27" s="5"/>
      <c r="H27" s="40">
        <v>0</v>
      </c>
      <c r="I27" s="78">
        <f>($J$29/100)*H27</f>
        <v>0</v>
      </c>
      <c r="J27" s="39"/>
      <c r="K27" s="78"/>
      <c r="L27" s="81">
        <f>($M$29/100)*H27</f>
        <v>0</v>
      </c>
      <c r="M27" s="39"/>
      <c r="N27" s="5"/>
      <c r="T27" s="3"/>
      <c r="U27" s="3"/>
      <c r="X27" s="78"/>
      <c r="Y27" s="3"/>
    </row>
    <row r="28" spans="2:25" x14ac:dyDescent="0.25">
      <c r="E28" s="387"/>
      <c r="F28" s="224" t="s">
        <v>4</v>
      </c>
      <c r="H28" s="40">
        <v>0</v>
      </c>
      <c r="I28" s="78">
        <f>($J$29/100)*H28</f>
        <v>0</v>
      </c>
      <c r="J28" s="39"/>
      <c r="K28" s="5"/>
      <c r="L28" s="81">
        <f>($M$29/100)*H28</f>
        <v>0</v>
      </c>
      <c r="M28" s="39"/>
      <c r="N28" s="5"/>
    </row>
    <row r="29" spans="2:25" x14ac:dyDescent="0.25">
      <c r="E29" s="387"/>
      <c r="F29" s="24" t="s">
        <v>143</v>
      </c>
      <c r="H29" s="40">
        <v>0</v>
      </c>
      <c r="I29" s="78">
        <f>($J$29/100)*H29</f>
        <v>0</v>
      </c>
      <c r="J29" s="78">
        <f>($J$13/100)*G26</f>
        <v>0</v>
      </c>
      <c r="K29" s="5"/>
      <c r="L29" s="81">
        <f>($M$29/100)*H29</f>
        <v>0</v>
      </c>
      <c r="M29" s="78">
        <f>($M$13/100)*G26</f>
        <v>0</v>
      </c>
      <c r="N29" s="5"/>
    </row>
    <row r="30" spans="2:25" x14ac:dyDescent="0.25">
      <c r="E30" s="10"/>
      <c r="I30" s="78"/>
      <c r="J30" s="39"/>
      <c r="K30" s="5"/>
      <c r="M30" s="39"/>
      <c r="N30" s="5"/>
    </row>
    <row r="31" spans="2:25" x14ac:dyDescent="0.25">
      <c r="E31" s="381" t="s">
        <v>118</v>
      </c>
      <c r="F31" s="381"/>
      <c r="G31" s="60">
        <v>1.8</v>
      </c>
      <c r="H31" s="32"/>
      <c r="I31" s="78"/>
      <c r="J31" s="39"/>
      <c r="K31" s="5"/>
      <c r="M31" s="39"/>
      <c r="N31" s="9" t="s">
        <v>124</v>
      </c>
    </row>
    <row r="32" spans="2:25" ht="15" customHeight="1" x14ac:dyDescent="0.25">
      <c r="B32" s="382"/>
      <c r="C32" s="382"/>
      <c r="D32" s="223"/>
      <c r="E32" s="383" t="s">
        <v>120</v>
      </c>
      <c r="F32" s="59" t="s">
        <v>119</v>
      </c>
      <c r="G32" s="10"/>
      <c r="H32" s="14">
        <v>37</v>
      </c>
      <c r="I32" s="78">
        <f t="shared" ref="I32:I38" si="1">($J$38/100)*H32</f>
        <v>6.7532400000000008</v>
      </c>
      <c r="K32" s="5"/>
      <c r="L32" s="80">
        <f t="shared" ref="L32:L38" si="2">($M$38/100)*H32</f>
        <v>1.6883100000000002</v>
      </c>
      <c r="N32" s="78">
        <f>(L32/$N$19)*100</f>
        <v>0.29365079365079366</v>
      </c>
      <c r="P32" s="27"/>
      <c r="Q32" s="27"/>
      <c r="R32" s="27"/>
      <c r="S32" s="2"/>
    </row>
    <row r="33" spans="2:19" x14ac:dyDescent="0.25">
      <c r="B33" s="223"/>
      <c r="C33" s="223"/>
      <c r="D33" s="223"/>
      <c r="E33" s="383"/>
      <c r="F33" s="176" t="s">
        <v>117</v>
      </c>
      <c r="G33" s="223"/>
      <c r="H33" s="14">
        <v>63</v>
      </c>
      <c r="I33" s="78">
        <f t="shared" si="1"/>
        <v>11.498760000000001</v>
      </c>
      <c r="J33" s="8"/>
      <c r="K33" s="223"/>
      <c r="L33" s="80">
        <f t="shared" si="2"/>
        <v>2.8746900000000002</v>
      </c>
      <c r="M33" s="8"/>
      <c r="N33" s="78">
        <f t="shared" ref="N33:N38" si="3">(L33/$N$19)*100</f>
        <v>0.5</v>
      </c>
      <c r="O33" s="8"/>
      <c r="P33" s="2"/>
      <c r="Q33" s="223"/>
      <c r="R33" s="2"/>
      <c r="S33" s="2"/>
    </row>
    <row r="34" spans="2:19" x14ac:dyDescent="0.25">
      <c r="B34" s="223"/>
      <c r="C34" s="223"/>
      <c r="D34" s="223"/>
      <c r="E34" s="383"/>
      <c r="F34" s="175" t="s">
        <v>123</v>
      </c>
      <c r="G34" s="223"/>
      <c r="H34" s="14">
        <v>0</v>
      </c>
      <c r="I34" s="78">
        <f t="shared" si="1"/>
        <v>0</v>
      </c>
      <c r="J34" s="8"/>
      <c r="K34" s="223"/>
      <c r="L34" s="81">
        <f t="shared" si="2"/>
        <v>0</v>
      </c>
      <c r="M34" s="8"/>
      <c r="N34" s="78">
        <f t="shared" si="3"/>
        <v>0</v>
      </c>
      <c r="O34" s="8"/>
      <c r="P34" s="2"/>
      <c r="Q34" s="223"/>
      <c r="R34" s="2"/>
      <c r="S34" s="2"/>
    </row>
    <row r="35" spans="2:19" x14ac:dyDescent="0.25">
      <c r="B35" s="223"/>
      <c r="C35" s="223"/>
      <c r="D35" s="223"/>
      <c r="E35" s="383"/>
      <c r="F35" s="177" t="s">
        <v>121</v>
      </c>
      <c r="G35" s="223"/>
      <c r="H35" s="14">
        <v>0</v>
      </c>
      <c r="I35" s="78">
        <f t="shared" si="1"/>
        <v>0</v>
      </c>
      <c r="J35" s="8"/>
      <c r="K35" s="223"/>
      <c r="L35" s="81">
        <f t="shared" si="2"/>
        <v>0</v>
      </c>
      <c r="M35" s="8"/>
      <c r="N35" s="78">
        <f t="shared" si="3"/>
        <v>0</v>
      </c>
      <c r="O35" s="8"/>
      <c r="P35" s="2"/>
      <c r="Q35" s="223"/>
      <c r="R35" s="2"/>
      <c r="S35" s="2"/>
    </row>
    <row r="36" spans="2:19" x14ac:dyDescent="0.25">
      <c r="B36" s="223"/>
      <c r="C36" s="223"/>
      <c r="D36" s="223"/>
      <c r="E36" s="383"/>
      <c r="F36" s="178" t="s">
        <v>122</v>
      </c>
      <c r="G36" s="223"/>
      <c r="H36" s="14">
        <v>0</v>
      </c>
      <c r="I36" s="78">
        <f t="shared" si="1"/>
        <v>0</v>
      </c>
      <c r="J36" s="9"/>
      <c r="K36" s="223"/>
      <c r="L36" s="81">
        <f t="shared" si="2"/>
        <v>0</v>
      </c>
      <c r="N36" s="78">
        <f t="shared" si="3"/>
        <v>0</v>
      </c>
      <c r="O36" s="8"/>
      <c r="P36" s="2"/>
      <c r="Q36" s="223"/>
      <c r="R36" s="2"/>
      <c r="S36" s="2"/>
    </row>
    <row r="37" spans="2:19" x14ac:dyDescent="0.25">
      <c r="B37" s="223"/>
      <c r="C37" s="223"/>
      <c r="D37" s="223"/>
      <c r="E37" s="383"/>
      <c r="F37" s="177" t="s">
        <v>136</v>
      </c>
      <c r="G37" s="223"/>
      <c r="H37" s="14">
        <v>0</v>
      </c>
      <c r="I37" s="78">
        <f t="shared" si="1"/>
        <v>0</v>
      </c>
      <c r="J37" s="78"/>
      <c r="K37" s="223"/>
      <c r="L37" s="81">
        <f t="shared" si="2"/>
        <v>0</v>
      </c>
      <c r="M37" s="78"/>
      <c r="N37" s="78">
        <f t="shared" si="3"/>
        <v>0</v>
      </c>
      <c r="O37" s="8"/>
      <c r="P37" s="2"/>
      <c r="Q37" s="223"/>
      <c r="R37" s="2"/>
      <c r="S37" s="2"/>
    </row>
    <row r="38" spans="2:19" x14ac:dyDescent="0.25">
      <c r="B38" s="223"/>
      <c r="C38" s="223"/>
      <c r="D38" s="223"/>
      <c r="E38" s="383"/>
      <c r="F38" s="178" t="s">
        <v>141</v>
      </c>
      <c r="G38" s="223"/>
      <c r="H38" s="14">
        <v>0</v>
      </c>
      <c r="I38" s="78">
        <f t="shared" si="1"/>
        <v>0</v>
      </c>
      <c r="J38" s="78">
        <f>J13*(G31/100)</f>
        <v>18.252000000000002</v>
      </c>
      <c r="K38" s="223"/>
      <c r="L38" s="81">
        <f t="shared" si="2"/>
        <v>0</v>
      </c>
      <c r="M38" s="78">
        <f>($M$13/100)*G31</f>
        <v>4.5630000000000006</v>
      </c>
      <c r="N38" s="78">
        <f t="shared" si="3"/>
        <v>0</v>
      </c>
      <c r="O38" s="194">
        <f>SUM(N32:N38)</f>
        <v>0.79365079365079372</v>
      </c>
      <c r="P38" s="9" t="s">
        <v>128</v>
      </c>
      <c r="Q38" s="223"/>
      <c r="R38" s="2"/>
      <c r="S38" s="2"/>
    </row>
    <row r="39" spans="2:19" x14ac:dyDescent="0.25">
      <c r="B39" s="2"/>
      <c r="C39" s="2"/>
      <c r="D39" s="2"/>
      <c r="E39" s="32"/>
      <c r="F39" s="79"/>
      <c r="G39" s="2"/>
      <c r="H39" s="79"/>
      <c r="I39" s="79"/>
      <c r="J39" s="79"/>
      <c r="K39" s="2"/>
      <c r="L39" s="79"/>
      <c r="M39" s="223"/>
      <c r="O39" s="2"/>
      <c r="P39" s="2"/>
      <c r="Q39" s="2"/>
      <c r="R39" s="2"/>
      <c r="S39" s="2"/>
    </row>
    <row r="40" spans="2:19" x14ac:dyDescent="0.25">
      <c r="B40" s="2"/>
      <c r="C40" s="2"/>
      <c r="D40" s="2"/>
      <c r="E40" s="32"/>
      <c r="F40" s="79"/>
      <c r="G40" s="2"/>
      <c r="H40" s="79"/>
      <c r="I40" s="79"/>
      <c r="J40" s="79"/>
      <c r="K40" s="2"/>
      <c r="L40" s="79"/>
      <c r="M40" s="223"/>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223"/>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223"/>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223"/>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B2:C2"/>
    <mergeCell ref="E2:K2"/>
    <mergeCell ref="L2:O2"/>
    <mergeCell ref="Q3:Q7"/>
    <mergeCell ref="B4:C5"/>
    <mergeCell ref="E5:F5"/>
    <mergeCell ref="B6:C6"/>
    <mergeCell ref="E6:E9"/>
    <mergeCell ref="B32:C32"/>
    <mergeCell ref="E32:E38"/>
    <mergeCell ref="E11:E13"/>
    <mergeCell ref="E15:F15"/>
    <mergeCell ref="B16:C16"/>
    <mergeCell ref="E16:F16"/>
    <mergeCell ref="E17:E18"/>
    <mergeCell ref="B18:C18"/>
    <mergeCell ref="E20:F20"/>
    <mergeCell ref="E21:E24"/>
    <mergeCell ref="E26:F26"/>
    <mergeCell ref="E27:E29"/>
    <mergeCell ref="E31:F31"/>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B1:Y56"/>
  <sheetViews>
    <sheetView zoomScale="80" zoomScaleNormal="80" workbookViewId="0">
      <selection sqref="A1:XFD1048576"/>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20" style="9" bestFit="1" customWidth="1"/>
    <col min="17" max="17" width="24.8554687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27" t="s">
        <v>144</v>
      </c>
      <c r="R2" s="27"/>
    </row>
    <row r="3" spans="2:25" ht="17.25" customHeight="1" x14ac:dyDescent="0.25">
      <c r="E3" s="28" t="s">
        <v>32</v>
      </c>
      <c r="F3" s="30" t="s">
        <v>12</v>
      </c>
      <c r="G3" s="29" t="s">
        <v>34</v>
      </c>
      <c r="H3" s="30" t="s">
        <v>35</v>
      </c>
      <c r="I3" s="29" t="s">
        <v>28</v>
      </c>
      <c r="J3" s="37" t="s">
        <v>29</v>
      </c>
      <c r="K3" s="38" t="s">
        <v>38</v>
      </c>
      <c r="L3" s="54" t="s">
        <v>39</v>
      </c>
      <c r="M3" s="37" t="s">
        <v>40</v>
      </c>
      <c r="N3" s="223"/>
      <c r="O3" s="47" t="s">
        <v>43</v>
      </c>
      <c r="Q3" s="393" t="s">
        <v>164</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0.5</v>
      </c>
      <c r="H5" s="11"/>
      <c r="I5" s="5"/>
      <c r="J5" s="39"/>
      <c r="K5" s="5"/>
      <c r="M5" s="39"/>
      <c r="N5" s="5"/>
      <c r="Q5" s="393"/>
    </row>
    <row r="6" spans="2:25" x14ac:dyDescent="0.25">
      <c r="B6" s="394"/>
      <c r="C6" s="394"/>
      <c r="E6" s="395" t="s">
        <v>14</v>
      </c>
      <c r="F6" s="16" t="s">
        <v>114</v>
      </c>
      <c r="G6" s="5"/>
      <c r="H6" s="14">
        <v>0</v>
      </c>
      <c r="I6" s="5">
        <f>(J9/100)*H6</f>
        <v>0</v>
      </c>
      <c r="J6" s="115"/>
      <c r="K6" s="5"/>
      <c r="L6" s="81">
        <f>(M9/100)*H6</f>
        <v>0</v>
      </c>
      <c r="M6" s="115"/>
      <c r="N6" s="5"/>
      <c r="Q6" s="393"/>
    </row>
    <row r="7" spans="2:25" x14ac:dyDescent="0.25">
      <c r="B7" s="226"/>
      <c r="C7" s="226"/>
      <c r="E7" s="395"/>
      <c r="F7" s="15" t="s">
        <v>115</v>
      </c>
      <c r="G7" s="5"/>
      <c r="H7" s="14">
        <v>100</v>
      </c>
      <c r="I7" s="5">
        <f>(J9/100)*H7</f>
        <v>577.5</v>
      </c>
      <c r="J7" s="115"/>
      <c r="K7" s="5"/>
      <c r="L7" s="80">
        <f>(M9/100)*H7</f>
        <v>144.375</v>
      </c>
      <c r="M7" s="115"/>
      <c r="N7" s="5"/>
      <c r="Q7" s="393"/>
    </row>
    <row r="8" spans="2:25" x14ac:dyDescent="0.25">
      <c r="B8" s="5"/>
      <c r="C8" s="5"/>
      <c r="E8" s="395"/>
      <c r="F8" s="16" t="s">
        <v>104</v>
      </c>
      <c r="G8" s="5"/>
      <c r="H8" s="14">
        <v>0</v>
      </c>
      <c r="I8" s="5">
        <f>(J9/100)*H8</f>
        <v>0</v>
      </c>
      <c r="J8" s="9"/>
      <c r="K8" s="5"/>
      <c r="L8" s="81">
        <f>(M9/100)*H8</f>
        <v>0</v>
      </c>
      <c r="N8" s="5"/>
      <c r="Q8" s="393"/>
    </row>
    <row r="9" spans="2:25" x14ac:dyDescent="0.25">
      <c r="B9" s="5"/>
      <c r="C9" s="5"/>
      <c r="E9" s="395"/>
      <c r="F9" s="15" t="s">
        <v>9</v>
      </c>
      <c r="G9" s="5"/>
      <c r="H9" s="14">
        <v>0</v>
      </c>
      <c r="I9" s="5">
        <f>(J9/100)*H9</f>
        <v>0</v>
      </c>
      <c r="J9" s="115">
        <f>J13*G5</f>
        <v>577.5</v>
      </c>
      <c r="K9" s="5"/>
      <c r="L9" s="81">
        <f>(M9/100)*H9</f>
        <v>0</v>
      </c>
      <c r="M9" s="115">
        <f>M13*G5</f>
        <v>144.375</v>
      </c>
      <c r="N9" s="5"/>
      <c r="Q9" s="393"/>
    </row>
    <row r="10" spans="2:25" x14ac:dyDescent="0.25">
      <c r="B10" s="5"/>
      <c r="C10" s="5"/>
      <c r="I10" s="5"/>
      <c r="J10" s="39"/>
      <c r="K10" s="5"/>
      <c r="M10" s="39"/>
      <c r="N10" s="5"/>
      <c r="Q10" s="393"/>
    </row>
    <row r="11" spans="2:25" x14ac:dyDescent="0.25">
      <c r="B11" s="5"/>
      <c r="C11" s="5"/>
      <c r="E11" s="388" t="s">
        <v>16</v>
      </c>
      <c r="F11" s="17" t="s">
        <v>10</v>
      </c>
      <c r="G11" s="5"/>
      <c r="H11" s="14">
        <v>70</v>
      </c>
      <c r="I11" s="5">
        <f>($J$13/100)*H11</f>
        <v>808.5</v>
      </c>
      <c r="J11" s="39"/>
      <c r="K11" s="5"/>
      <c r="L11" s="80">
        <f>($M$13/100)*H11</f>
        <v>202.125</v>
      </c>
      <c r="M11" s="39"/>
      <c r="N11" s="5"/>
      <c r="Q11" s="393"/>
    </row>
    <row r="12" spans="2:25" ht="15.75" thickBot="1" x14ac:dyDescent="0.3">
      <c r="B12" s="5"/>
      <c r="C12" s="5"/>
      <c r="E12" s="388"/>
      <c r="F12" s="18" t="s">
        <v>116</v>
      </c>
      <c r="G12" s="5"/>
      <c r="H12" s="120">
        <v>30</v>
      </c>
      <c r="I12" s="5">
        <f>($J$13/100)*H12</f>
        <v>346.5</v>
      </c>
      <c r="J12" s="39"/>
      <c r="K12" s="5"/>
      <c r="L12" s="80">
        <f>($M$13/100)*H12</f>
        <v>86.625</v>
      </c>
      <c r="M12" s="39"/>
      <c r="N12" s="5"/>
      <c r="Q12" s="393"/>
    </row>
    <row r="13" spans="2:25" ht="15.75" thickBot="1" x14ac:dyDescent="0.3">
      <c r="B13" s="5"/>
      <c r="C13" s="50"/>
      <c r="D13" s="226"/>
      <c r="E13" s="388"/>
      <c r="F13" s="17" t="s">
        <v>11</v>
      </c>
      <c r="G13" s="5"/>
      <c r="H13" s="120">
        <v>0</v>
      </c>
      <c r="I13" s="5">
        <f>($J$13/100)*H13</f>
        <v>0</v>
      </c>
      <c r="J13" s="31">
        <v>1155</v>
      </c>
      <c r="K13" s="5"/>
      <c r="L13" s="81">
        <f>($M$13/100)*H13</f>
        <v>0</v>
      </c>
      <c r="M13" s="49">
        <f>($J$13*1000)/O4</f>
        <v>288.75</v>
      </c>
      <c r="N13" s="5"/>
      <c r="Q13" s="393"/>
    </row>
    <row r="14" spans="2:25" ht="15.75" thickBot="1" x14ac:dyDescent="0.3">
      <c r="B14" s="5"/>
      <c r="C14" s="5"/>
      <c r="D14" s="5"/>
      <c r="E14" s="57"/>
      <c r="F14" s="10"/>
      <c r="G14" s="10"/>
      <c r="H14" s="115"/>
      <c r="I14" s="5"/>
      <c r="K14" s="5"/>
      <c r="N14" s="5"/>
      <c r="Q14" s="393"/>
    </row>
    <row r="15" spans="2:25" ht="15.75" thickBot="1" x14ac:dyDescent="0.3">
      <c r="D15" s="5"/>
      <c r="E15" s="389" t="s">
        <v>27</v>
      </c>
      <c r="F15" s="389"/>
      <c r="G15" s="61">
        <v>0.47</v>
      </c>
      <c r="I15" s="5"/>
      <c r="J15" s="39"/>
      <c r="K15" s="5"/>
      <c r="M15" s="39"/>
      <c r="N15" s="5"/>
      <c r="Q15" s="393"/>
    </row>
    <row r="16" spans="2:25" x14ac:dyDescent="0.25">
      <c r="B16" s="390" t="s">
        <v>5</v>
      </c>
      <c r="C16" s="390"/>
      <c r="D16" s="5"/>
      <c r="E16" s="391" t="s">
        <v>36</v>
      </c>
      <c r="F16" s="391"/>
      <c r="H16" s="40">
        <v>1</v>
      </c>
      <c r="I16" s="5"/>
      <c r="J16" s="39"/>
      <c r="K16" s="5"/>
      <c r="M16" s="39"/>
      <c r="N16" s="5"/>
      <c r="Q16" s="393"/>
    </row>
    <row r="17" spans="2:25" x14ac:dyDescent="0.25">
      <c r="D17" s="5"/>
      <c r="E17" s="389" t="s">
        <v>0</v>
      </c>
      <c r="F17" s="20" t="s">
        <v>25</v>
      </c>
      <c r="H17" s="13"/>
      <c r="I17" s="5">
        <f>(J13/100)*H16</f>
        <v>11.55</v>
      </c>
      <c r="J17" s="39"/>
      <c r="K17" s="5"/>
      <c r="L17" s="80">
        <f>(M13/100)*H16</f>
        <v>2.8875000000000002</v>
      </c>
      <c r="M17" s="39"/>
      <c r="N17" s="5"/>
    </row>
    <row r="18" spans="2:25" ht="15.75" thickBot="1" x14ac:dyDescent="0.3">
      <c r="B18" s="392" t="s">
        <v>44</v>
      </c>
      <c r="C18" s="392"/>
      <c r="D18" s="5"/>
      <c r="E18" s="389"/>
      <c r="F18" s="225" t="s">
        <v>0</v>
      </c>
      <c r="H18" s="13"/>
      <c r="I18" s="46">
        <f>J18-I17</f>
        <v>531.30000000000007</v>
      </c>
      <c r="J18" s="39">
        <f>(J13*G15)</f>
        <v>542.85</v>
      </c>
      <c r="K18" s="5"/>
      <c r="L18" s="80">
        <f>M18-L17</f>
        <v>132.82500000000002</v>
      </c>
      <c r="M18" s="39">
        <f>(M13*G15)</f>
        <v>135.71250000000001</v>
      </c>
      <c r="N18" s="5"/>
    </row>
    <row r="19" spans="2:25" ht="15.75" thickBot="1" x14ac:dyDescent="0.3">
      <c r="D19" s="5"/>
      <c r="E19" s="10"/>
      <c r="I19" s="5"/>
      <c r="J19" s="39"/>
      <c r="K19" s="52">
        <f>J9+J13+J18+J38</f>
        <v>2300.1824999999999</v>
      </c>
      <c r="M19" s="39"/>
      <c r="N19" s="53">
        <f>M9+M13+M18+M24+M29+M38</f>
        <v>575.04562499999997</v>
      </c>
      <c r="O19" s="56" t="str">
        <f>IF(AND(K19&gt;=2299.5,K19&lt;=2300.49),"GOOD","!NOT GOOD!")</f>
        <v>GOOD</v>
      </c>
    </row>
    <row r="20" spans="2:25" x14ac:dyDescent="0.25">
      <c r="D20" s="5"/>
      <c r="E20" s="384" t="s">
        <v>42</v>
      </c>
      <c r="F20" s="384"/>
      <c r="G20" s="60">
        <v>0</v>
      </c>
      <c r="I20" s="5"/>
      <c r="J20" s="39"/>
      <c r="K20" s="5"/>
      <c r="M20" s="39"/>
      <c r="N20" s="5"/>
    </row>
    <row r="21" spans="2:25" x14ac:dyDescent="0.25">
      <c r="D21" s="5"/>
      <c r="E21" s="385" t="s">
        <v>18</v>
      </c>
      <c r="F21" s="21" t="s">
        <v>19</v>
      </c>
      <c r="G21" s="5"/>
      <c r="H21" s="40">
        <v>0</v>
      </c>
      <c r="I21" s="78">
        <f>(G20/100)*H21</f>
        <v>0</v>
      </c>
      <c r="J21" s="39"/>
      <c r="K21" s="5"/>
      <c r="L21" s="81">
        <f>($M$24/100)*H21</f>
        <v>0</v>
      </c>
      <c r="M21" s="39"/>
      <c r="N21" s="5"/>
    </row>
    <row r="22" spans="2:25" x14ac:dyDescent="0.25">
      <c r="D22" s="5"/>
      <c r="E22" s="385"/>
      <c r="F22" s="22" t="s">
        <v>50</v>
      </c>
      <c r="G22" s="5"/>
      <c r="H22" s="40">
        <v>0</v>
      </c>
      <c r="I22" s="78">
        <f t="shared" ref="I22:I24" si="0">(G21/100)*H22</f>
        <v>0</v>
      </c>
      <c r="J22" s="39"/>
      <c r="K22" s="5"/>
      <c r="L22" s="81">
        <f>($M$24/100)*H22</f>
        <v>0</v>
      </c>
      <c r="M22" s="39"/>
      <c r="N22" s="5"/>
    </row>
    <row r="23" spans="2:25" x14ac:dyDescent="0.25">
      <c r="D23" s="5"/>
      <c r="E23" s="385"/>
      <c r="F23" s="21" t="s">
        <v>105</v>
      </c>
      <c r="G23" s="5"/>
      <c r="H23" s="40">
        <v>0</v>
      </c>
      <c r="I23" s="78">
        <f t="shared" si="0"/>
        <v>0</v>
      </c>
      <c r="J23" s="39"/>
      <c r="K23" s="5"/>
      <c r="L23" s="81">
        <f>($M$24/100)*H23</f>
        <v>0</v>
      </c>
      <c r="M23" s="39"/>
      <c r="N23" s="5"/>
    </row>
    <row r="24" spans="2:25" x14ac:dyDescent="0.25">
      <c r="D24" s="5"/>
      <c r="E24" s="385"/>
      <c r="F24" s="22" t="s">
        <v>21</v>
      </c>
      <c r="G24" s="5"/>
      <c r="H24" s="40">
        <v>0</v>
      </c>
      <c r="I24" s="78">
        <f t="shared" si="0"/>
        <v>0</v>
      </c>
      <c r="J24" s="78">
        <f>SUM(I21:I24)</f>
        <v>0</v>
      </c>
      <c r="K24" s="5"/>
      <c r="L24" s="81">
        <f>($M$24/100)*H24</f>
        <v>0</v>
      </c>
      <c r="M24" s="78">
        <f>($M$13/100)*G20</f>
        <v>0</v>
      </c>
      <c r="N24" s="5"/>
    </row>
    <row r="25" spans="2:25" x14ac:dyDescent="0.25">
      <c r="D25" s="5"/>
      <c r="E25" s="10"/>
      <c r="F25" s="5"/>
      <c r="G25" s="5"/>
      <c r="H25" s="5"/>
      <c r="I25" s="78"/>
      <c r="J25" s="39"/>
      <c r="K25" s="5"/>
      <c r="M25" s="39"/>
      <c r="N25" s="5"/>
    </row>
    <row r="26" spans="2:25" x14ac:dyDescent="0.25">
      <c r="E26" s="386" t="s">
        <v>30</v>
      </c>
      <c r="F26" s="386"/>
      <c r="G26" s="60">
        <v>0</v>
      </c>
      <c r="H26" s="79"/>
      <c r="I26" s="78"/>
      <c r="J26" s="39"/>
      <c r="K26" s="5"/>
      <c r="M26" s="39"/>
      <c r="N26" s="5"/>
    </row>
    <row r="27" spans="2:25" x14ac:dyDescent="0.25">
      <c r="E27" s="387" t="s">
        <v>6</v>
      </c>
      <c r="F27" s="23" t="s">
        <v>3</v>
      </c>
      <c r="G27" s="5"/>
      <c r="H27" s="40">
        <v>0</v>
      </c>
      <c r="I27" s="78">
        <f>($J$29/100)*H27</f>
        <v>0</v>
      </c>
      <c r="J27" s="39"/>
      <c r="K27" s="78"/>
      <c r="L27" s="81">
        <f>($M$29/100)*H27</f>
        <v>0</v>
      </c>
      <c r="M27" s="39"/>
      <c r="N27" s="5"/>
      <c r="T27" s="3"/>
      <c r="U27" s="3"/>
      <c r="X27" s="78"/>
      <c r="Y27" s="3"/>
    </row>
    <row r="28" spans="2:25" x14ac:dyDescent="0.25">
      <c r="E28" s="387"/>
      <c r="F28" s="224" t="s">
        <v>4</v>
      </c>
      <c r="H28" s="40">
        <v>0</v>
      </c>
      <c r="I28" s="78">
        <f>($J$29/100)*H28</f>
        <v>0</v>
      </c>
      <c r="J28" s="39"/>
      <c r="K28" s="5"/>
      <c r="L28" s="81">
        <f>($M$29/100)*H28</f>
        <v>0</v>
      </c>
      <c r="M28" s="39"/>
      <c r="N28" s="5"/>
    </row>
    <row r="29" spans="2:25" x14ac:dyDescent="0.25">
      <c r="E29" s="387"/>
      <c r="F29" s="24" t="s">
        <v>143</v>
      </c>
      <c r="H29" s="40">
        <v>0</v>
      </c>
      <c r="I29" s="78">
        <f>($J$29/100)*H29</f>
        <v>0</v>
      </c>
      <c r="J29" s="78">
        <f>($J$13/100)*G26</f>
        <v>0</v>
      </c>
      <c r="K29" s="5"/>
      <c r="L29" s="81">
        <f>($M$29/100)*H29</f>
        <v>0</v>
      </c>
      <c r="M29" s="78">
        <f>($M$13/100)*G26</f>
        <v>0</v>
      </c>
      <c r="N29" s="5"/>
    </row>
    <row r="30" spans="2:25" x14ac:dyDescent="0.25">
      <c r="E30" s="10"/>
      <c r="I30" s="78"/>
      <c r="J30" s="39"/>
      <c r="K30" s="5"/>
      <c r="M30" s="39"/>
      <c r="N30" s="5"/>
    </row>
    <row r="31" spans="2:25" x14ac:dyDescent="0.25">
      <c r="E31" s="381" t="s">
        <v>118</v>
      </c>
      <c r="F31" s="381"/>
      <c r="G31" s="60">
        <v>2.15</v>
      </c>
      <c r="H31" s="32"/>
      <c r="I31" s="78"/>
      <c r="J31" s="39"/>
      <c r="K31" s="5"/>
      <c r="M31" s="39"/>
      <c r="N31" s="9" t="s">
        <v>124</v>
      </c>
    </row>
    <row r="32" spans="2:25" ht="15" customHeight="1" x14ac:dyDescent="0.25">
      <c r="B32" s="382"/>
      <c r="C32" s="382"/>
      <c r="D32" s="223"/>
      <c r="E32" s="383" t="s">
        <v>120</v>
      </c>
      <c r="F32" s="59" t="s">
        <v>119</v>
      </c>
      <c r="G32" s="10"/>
      <c r="H32" s="14">
        <v>28</v>
      </c>
      <c r="I32" s="78">
        <f t="shared" ref="I32:I38" si="1">($J$38/100)*H32</f>
        <v>6.9531000000000001</v>
      </c>
      <c r="K32" s="5"/>
      <c r="L32" s="80">
        <f t="shared" ref="L32:L38" si="2">($M$38/100)*H32</f>
        <v>1.738275</v>
      </c>
      <c r="N32" s="78">
        <f>(L32/$N$19)*100</f>
        <v>0.30228471001757468</v>
      </c>
      <c r="P32" s="27"/>
      <c r="Q32" s="27"/>
      <c r="R32" s="27"/>
      <c r="S32" s="2"/>
    </row>
    <row r="33" spans="2:19" x14ac:dyDescent="0.25">
      <c r="B33" s="223"/>
      <c r="C33" s="223"/>
      <c r="D33" s="223"/>
      <c r="E33" s="383"/>
      <c r="F33" s="176" t="s">
        <v>117</v>
      </c>
      <c r="G33" s="223"/>
      <c r="H33" s="14">
        <v>44</v>
      </c>
      <c r="I33" s="78">
        <f t="shared" si="1"/>
        <v>10.926299999999999</v>
      </c>
      <c r="J33" s="8"/>
      <c r="K33" s="223"/>
      <c r="L33" s="80">
        <f t="shared" si="2"/>
        <v>2.7315749999999999</v>
      </c>
      <c r="M33" s="8"/>
      <c r="N33" s="78">
        <f t="shared" ref="N33:N38" si="3">(L33/$N$19)*100</f>
        <v>0.47501883002761736</v>
      </c>
      <c r="O33" s="8"/>
      <c r="P33" s="2"/>
      <c r="Q33" s="223"/>
      <c r="R33" s="2"/>
      <c r="S33" s="2"/>
    </row>
    <row r="34" spans="2:19" x14ac:dyDescent="0.25">
      <c r="B34" s="223"/>
      <c r="C34" s="223"/>
      <c r="D34" s="223"/>
      <c r="E34" s="383"/>
      <c r="F34" s="175" t="s">
        <v>161</v>
      </c>
      <c r="G34" s="223"/>
      <c r="H34" s="14">
        <f>100-H32-H33</f>
        <v>28</v>
      </c>
      <c r="I34" s="78">
        <f t="shared" si="1"/>
        <v>6.9531000000000001</v>
      </c>
      <c r="J34" s="8"/>
      <c r="K34" s="223"/>
      <c r="L34" s="80">
        <f t="shared" si="2"/>
        <v>1.738275</v>
      </c>
      <c r="M34" s="8"/>
      <c r="N34" s="78">
        <f t="shared" si="3"/>
        <v>0.30228471001757468</v>
      </c>
      <c r="O34" s="8"/>
      <c r="P34" s="2"/>
      <c r="Q34" s="223"/>
      <c r="R34" s="2"/>
      <c r="S34" s="2"/>
    </row>
    <row r="35" spans="2:19" x14ac:dyDescent="0.25">
      <c r="B35" s="223"/>
      <c r="C35" s="223"/>
      <c r="D35" s="223"/>
      <c r="E35" s="383"/>
      <c r="F35" s="177"/>
      <c r="G35" s="223"/>
      <c r="H35" s="14">
        <v>0</v>
      </c>
      <c r="I35" s="78">
        <f t="shared" si="1"/>
        <v>0</v>
      </c>
      <c r="J35" s="8"/>
      <c r="K35" s="223"/>
      <c r="L35" s="81">
        <f t="shared" si="2"/>
        <v>0</v>
      </c>
      <c r="M35" s="8"/>
      <c r="N35" s="78">
        <f t="shared" si="3"/>
        <v>0</v>
      </c>
      <c r="O35" s="8"/>
      <c r="P35" s="2"/>
      <c r="Q35" s="223"/>
      <c r="R35" s="2"/>
      <c r="S35" s="2"/>
    </row>
    <row r="36" spans="2:19" x14ac:dyDescent="0.25">
      <c r="B36" s="223"/>
      <c r="C36" s="223"/>
      <c r="D36" s="223"/>
      <c r="E36" s="383"/>
      <c r="F36" s="178"/>
      <c r="G36" s="223"/>
      <c r="H36" s="14">
        <v>0</v>
      </c>
      <c r="I36" s="78">
        <f t="shared" si="1"/>
        <v>0</v>
      </c>
      <c r="J36" s="9"/>
      <c r="K36" s="223"/>
      <c r="L36" s="81">
        <f t="shared" si="2"/>
        <v>0</v>
      </c>
      <c r="N36" s="78">
        <f t="shared" si="3"/>
        <v>0</v>
      </c>
      <c r="O36" s="8"/>
      <c r="P36" s="2"/>
      <c r="Q36" s="223"/>
      <c r="R36" s="2"/>
      <c r="S36" s="2"/>
    </row>
    <row r="37" spans="2:19" x14ac:dyDescent="0.25">
      <c r="B37" s="223"/>
      <c r="C37" s="223"/>
      <c r="D37" s="223"/>
      <c r="E37" s="383"/>
      <c r="F37" s="177"/>
      <c r="G37" s="223"/>
      <c r="H37" s="14">
        <v>0</v>
      </c>
      <c r="I37" s="78">
        <f t="shared" si="1"/>
        <v>0</v>
      </c>
      <c r="J37" s="78"/>
      <c r="K37" s="223"/>
      <c r="L37" s="81">
        <f t="shared" si="2"/>
        <v>0</v>
      </c>
      <c r="M37" s="78"/>
      <c r="N37" s="78">
        <f t="shared" si="3"/>
        <v>0</v>
      </c>
      <c r="O37" s="8"/>
      <c r="P37" s="2"/>
      <c r="Q37" s="223"/>
      <c r="R37" s="2"/>
      <c r="S37" s="2"/>
    </row>
    <row r="38" spans="2:19" x14ac:dyDescent="0.25">
      <c r="B38" s="223"/>
      <c r="C38" s="223"/>
      <c r="D38" s="223"/>
      <c r="E38" s="383"/>
      <c r="F38" s="178"/>
      <c r="G38" s="223"/>
      <c r="H38" s="14">
        <v>0</v>
      </c>
      <c r="I38" s="78">
        <f t="shared" si="1"/>
        <v>0</v>
      </c>
      <c r="J38" s="78">
        <f>J13*(G31/100)</f>
        <v>24.8325</v>
      </c>
      <c r="K38" s="223"/>
      <c r="L38" s="81">
        <f t="shared" si="2"/>
        <v>0</v>
      </c>
      <c r="M38" s="78">
        <f>($M$13/100)*G31</f>
        <v>6.2081249999999999</v>
      </c>
      <c r="N38" s="78">
        <f t="shared" si="3"/>
        <v>0</v>
      </c>
      <c r="O38" s="194">
        <f>SUM(N32:N38)</f>
        <v>1.0795882500627667</v>
      </c>
      <c r="P38" s="9" t="s">
        <v>128</v>
      </c>
      <c r="Q38" s="223"/>
      <c r="R38" s="2"/>
      <c r="S38" s="2"/>
    </row>
    <row r="39" spans="2:19" x14ac:dyDescent="0.25">
      <c r="B39" s="2"/>
      <c r="C39" s="2"/>
      <c r="D39" s="2"/>
      <c r="E39" s="32"/>
      <c r="F39" s="79"/>
      <c r="G39" s="2"/>
      <c r="H39" s="79"/>
      <c r="I39" s="79"/>
      <c r="J39" s="79"/>
      <c r="K39" s="2"/>
      <c r="L39" s="79"/>
      <c r="M39" s="223"/>
      <c r="O39" s="2"/>
      <c r="P39" s="2"/>
      <c r="Q39" s="2"/>
      <c r="R39" s="2"/>
      <c r="S39" s="2"/>
    </row>
    <row r="40" spans="2:19" x14ac:dyDescent="0.25">
      <c r="B40" s="2"/>
      <c r="C40" s="2"/>
      <c r="D40" s="2"/>
      <c r="E40" s="32"/>
      <c r="F40" s="79"/>
      <c r="G40" s="2"/>
      <c r="H40" s="79"/>
      <c r="I40" s="79"/>
      <c r="J40" s="79"/>
      <c r="K40" s="2"/>
      <c r="L40" s="79"/>
      <c r="M40" s="223"/>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223"/>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223"/>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223"/>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Q3:Q16"/>
    <mergeCell ref="B2:C2"/>
    <mergeCell ref="E2:K2"/>
    <mergeCell ref="L2:O2"/>
    <mergeCell ref="B4:C5"/>
    <mergeCell ref="E5:F5"/>
    <mergeCell ref="B6:C6"/>
    <mergeCell ref="E6:E9"/>
    <mergeCell ref="E11:E13"/>
    <mergeCell ref="E15:F15"/>
    <mergeCell ref="B16:C16"/>
    <mergeCell ref="E16:F16"/>
    <mergeCell ref="E31:F31"/>
    <mergeCell ref="B32:C32"/>
    <mergeCell ref="E32:E38"/>
    <mergeCell ref="E17:E18"/>
    <mergeCell ref="B18:C18"/>
    <mergeCell ref="E20:F20"/>
    <mergeCell ref="E21:E24"/>
    <mergeCell ref="E26:F26"/>
    <mergeCell ref="E27:E29"/>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B1:Y56"/>
  <sheetViews>
    <sheetView zoomScale="80" zoomScaleNormal="80" workbookViewId="0">
      <selection activeCell="Q3" sqref="Q3:Q12"/>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20" style="9" bestFit="1" customWidth="1"/>
    <col min="17" max="17" width="32.4257812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27" t="s">
        <v>144</v>
      </c>
      <c r="R2" s="27"/>
    </row>
    <row r="3" spans="2:25" ht="17.25" x14ac:dyDescent="0.25">
      <c r="E3" s="28" t="s">
        <v>32</v>
      </c>
      <c r="F3" s="30" t="s">
        <v>12</v>
      </c>
      <c r="G3" s="29" t="s">
        <v>34</v>
      </c>
      <c r="H3" s="30" t="s">
        <v>35</v>
      </c>
      <c r="I3" s="29" t="s">
        <v>28</v>
      </c>
      <c r="J3" s="37" t="s">
        <v>29</v>
      </c>
      <c r="K3" s="38" t="s">
        <v>38</v>
      </c>
      <c r="L3" s="54" t="s">
        <v>39</v>
      </c>
      <c r="M3" s="37" t="s">
        <v>40</v>
      </c>
      <c r="N3" s="223"/>
      <c r="O3" s="47" t="s">
        <v>43</v>
      </c>
      <c r="Q3" s="393" t="s">
        <v>165</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1</v>
      </c>
      <c r="H5" s="11"/>
      <c r="I5" s="5"/>
      <c r="J5" s="39"/>
      <c r="K5" s="5"/>
      <c r="M5" s="39"/>
      <c r="N5" s="5"/>
      <c r="Q5" s="393"/>
    </row>
    <row r="6" spans="2:25" x14ac:dyDescent="0.25">
      <c r="B6" s="394"/>
      <c r="C6" s="394"/>
      <c r="E6" s="395" t="s">
        <v>14</v>
      </c>
      <c r="F6" s="16" t="s">
        <v>114</v>
      </c>
      <c r="G6" s="5"/>
      <c r="H6" s="14">
        <v>0</v>
      </c>
      <c r="I6" s="5">
        <f>(J9/100)*H6</f>
        <v>0</v>
      </c>
      <c r="J6" s="115"/>
      <c r="K6" s="5"/>
      <c r="L6" s="81">
        <f>(M9/100)*H6</f>
        <v>0</v>
      </c>
      <c r="M6" s="115"/>
      <c r="N6" s="5"/>
      <c r="Q6" s="393"/>
    </row>
    <row r="7" spans="2:25" x14ac:dyDescent="0.25">
      <c r="B7" s="226"/>
      <c r="C7" s="226"/>
      <c r="E7" s="395"/>
      <c r="F7" s="15" t="s">
        <v>115</v>
      </c>
      <c r="G7" s="5"/>
      <c r="H7" s="14">
        <v>100</v>
      </c>
      <c r="I7" s="5">
        <f>(J9/100)*H7</f>
        <v>909</v>
      </c>
      <c r="J7" s="115"/>
      <c r="K7" s="5"/>
      <c r="L7" s="80">
        <f>(M9/100)*H7</f>
        <v>227.25</v>
      </c>
      <c r="M7" s="115"/>
      <c r="N7" s="5"/>
      <c r="Q7" s="393"/>
    </row>
    <row r="8" spans="2:25" x14ac:dyDescent="0.25">
      <c r="B8" s="5"/>
      <c r="C8" s="5"/>
      <c r="E8" s="395"/>
      <c r="F8" s="16" t="s">
        <v>104</v>
      </c>
      <c r="G8" s="5"/>
      <c r="H8" s="14">
        <v>0</v>
      </c>
      <c r="I8" s="5">
        <f>(J9/100)*H8</f>
        <v>0</v>
      </c>
      <c r="J8" s="9"/>
      <c r="K8" s="5"/>
      <c r="L8" s="81">
        <f>(M9/100)*H8</f>
        <v>0</v>
      </c>
      <c r="N8" s="5"/>
      <c r="Q8" s="393"/>
    </row>
    <row r="9" spans="2:25" x14ac:dyDescent="0.25">
      <c r="B9" s="5"/>
      <c r="C9" s="5"/>
      <c r="E9" s="395"/>
      <c r="F9" s="15" t="s">
        <v>9</v>
      </c>
      <c r="G9" s="5"/>
      <c r="H9" s="14">
        <v>0</v>
      </c>
      <c r="I9" s="5">
        <f>(J9/100)*H9</f>
        <v>0</v>
      </c>
      <c r="J9" s="115">
        <f>J13*G5</f>
        <v>909</v>
      </c>
      <c r="K9" s="5"/>
      <c r="L9" s="81">
        <f>(M9/100)*H9</f>
        <v>0</v>
      </c>
      <c r="M9" s="115">
        <f>M13*G5</f>
        <v>227.25</v>
      </c>
      <c r="N9" s="5"/>
      <c r="Q9" s="393"/>
    </row>
    <row r="10" spans="2:25" x14ac:dyDescent="0.25">
      <c r="B10" s="5"/>
      <c r="C10" s="5"/>
      <c r="I10" s="5"/>
      <c r="J10" s="39"/>
      <c r="K10" s="5"/>
      <c r="M10" s="39"/>
      <c r="N10" s="5"/>
      <c r="Q10" s="393"/>
    </row>
    <row r="11" spans="2:25" x14ac:dyDescent="0.25">
      <c r="B11" s="5"/>
      <c r="C11" s="5"/>
      <c r="E11" s="388" t="s">
        <v>16</v>
      </c>
      <c r="F11" s="17" t="s">
        <v>10</v>
      </c>
      <c r="G11" s="5"/>
      <c r="H11" s="14">
        <v>70</v>
      </c>
      <c r="I11" s="5">
        <f>($J$13/100)*H11</f>
        <v>636.29999999999995</v>
      </c>
      <c r="J11" s="39"/>
      <c r="K11" s="5"/>
      <c r="L11" s="80">
        <f>($M$13/100)*H11</f>
        <v>159.07499999999999</v>
      </c>
      <c r="M11" s="39"/>
      <c r="N11" s="5"/>
      <c r="Q11" s="393"/>
    </row>
    <row r="12" spans="2:25" ht="15.75" thickBot="1" x14ac:dyDescent="0.3">
      <c r="B12" s="5"/>
      <c r="C12" s="5"/>
      <c r="E12" s="388"/>
      <c r="F12" s="18" t="s">
        <v>116</v>
      </c>
      <c r="G12" s="5"/>
      <c r="H12" s="120">
        <v>30</v>
      </c>
      <c r="I12" s="5">
        <f>($J$13/100)*H12</f>
        <v>272.7</v>
      </c>
      <c r="J12" s="39"/>
      <c r="K12" s="5"/>
      <c r="L12" s="80">
        <f>($M$13/100)*H12</f>
        <v>68.174999999999997</v>
      </c>
      <c r="M12" s="39"/>
      <c r="N12" s="5"/>
      <c r="Q12" s="393"/>
    </row>
    <row r="13" spans="2:25" ht="15.75" thickBot="1" x14ac:dyDescent="0.3">
      <c r="B13" s="5"/>
      <c r="C13" s="50"/>
      <c r="D13" s="226"/>
      <c r="E13" s="388"/>
      <c r="F13" s="17" t="s">
        <v>11</v>
      </c>
      <c r="G13" s="5"/>
      <c r="H13" s="120">
        <v>0</v>
      </c>
      <c r="I13" s="5">
        <f>($J$13/100)*H13</f>
        <v>0</v>
      </c>
      <c r="J13" s="31">
        <v>909</v>
      </c>
      <c r="K13" s="5"/>
      <c r="L13" s="81">
        <f>($M$13/100)*H13</f>
        <v>0</v>
      </c>
      <c r="M13" s="49">
        <f>($J$13*1000)/O4</f>
        <v>227.25</v>
      </c>
      <c r="N13" s="5"/>
    </row>
    <row r="14" spans="2:25" ht="15.75" thickBot="1" x14ac:dyDescent="0.3">
      <c r="B14" s="5"/>
      <c r="C14" s="5"/>
      <c r="D14" s="5"/>
      <c r="E14" s="57"/>
      <c r="F14" s="10"/>
      <c r="G14" s="10"/>
      <c r="H14" s="115"/>
      <c r="I14" s="5"/>
      <c r="K14" s="5"/>
      <c r="N14" s="5"/>
    </row>
    <row r="15" spans="2:25" ht="15.75" thickBot="1" x14ac:dyDescent="0.3">
      <c r="D15" s="5"/>
      <c r="E15" s="389" t="s">
        <v>27</v>
      </c>
      <c r="F15" s="389"/>
      <c r="G15" s="61">
        <v>0.51</v>
      </c>
      <c r="I15" s="5"/>
      <c r="J15" s="39"/>
      <c r="K15" s="5"/>
      <c r="M15" s="39"/>
      <c r="N15" s="5"/>
      <c r="Q15" s="27"/>
    </row>
    <row r="16" spans="2:25" x14ac:dyDescent="0.25">
      <c r="B16" s="390" t="s">
        <v>5</v>
      </c>
      <c r="C16" s="390"/>
      <c r="D16" s="5"/>
      <c r="E16" s="391" t="s">
        <v>36</v>
      </c>
      <c r="F16" s="391"/>
      <c r="H16" s="40">
        <v>0</v>
      </c>
      <c r="I16" s="5"/>
      <c r="J16" s="39"/>
      <c r="K16" s="5"/>
      <c r="M16" s="39"/>
      <c r="N16" s="5"/>
    </row>
    <row r="17" spans="2:25" x14ac:dyDescent="0.25">
      <c r="D17" s="5"/>
      <c r="E17" s="389" t="s">
        <v>0</v>
      </c>
      <c r="F17" s="20" t="s">
        <v>25</v>
      </c>
      <c r="H17" s="13"/>
      <c r="I17" s="5">
        <f>(J13/100)*H16</f>
        <v>0</v>
      </c>
      <c r="J17" s="39"/>
      <c r="K17" s="5"/>
      <c r="L17" s="81">
        <f>(M13/100)*H16</f>
        <v>0</v>
      </c>
      <c r="M17" s="39"/>
      <c r="N17" s="5"/>
    </row>
    <row r="18" spans="2:25" ht="15.75" thickBot="1" x14ac:dyDescent="0.3">
      <c r="B18" s="392" t="s">
        <v>44</v>
      </c>
      <c r="C18" s="392"/>
      <c r="D18" s="5"/>
      <c r="E18" s="389"/>
      <c r="F18" s="225" t="s">
        <v>0</v>
      </c>
      <c r="H18" s="13"/>
      <c r="I18" s="46">
        <f>J18-I17</f>
        <v>463.59000000000003</v>
      </c>
      <c r="J18" s="39">
        <f>(J13*G15)</f>
        <v>463.59000000000003</v>
      </c>
      <c r="K18" s="5"/>
      <c r="L18" s="80">
        <f>M18-L17</f>
        <v>115.89750000000001</v>
      </c>
      <c r="M18" s="39">
        <f>(M13*G15)</f>
        <v>115.89750000000001</v>
      </c>
      <c r="N18" s="5"/>
    </row>
    <row r="19" spans="2:25" ht="15.75" thickBot="1" x14ac:dyDescent="0.3">
      <c r="D19" s="5"/>
      <c r="E19" s="10"/>
      <c r="I19" s="5"/>
      <c r="J19" s="39"/>
      <c r="K19" s="52">
        <f>J9+J13+J18+J29+J38</f>
        <v>2299.77</v>
      </c>
      <c r="M19" s="39"/>
      <c r="N19" s="53">
        <f>M9+M13+M18+M24+M29+M38</f>
        <v>574.9425</v>
      </c>
      <c r="O19" s="56" t="str">
        <f>IF(AND(K19&gt;=2299.5,K19&lt;=2300.49),"GOOD","!NOT GOOD!")</f>
        <v>GOOD</v>
      </c>
    </row>
    <row r="20" spans="2:25" x14ac:dyDescent="0.25">
      <c r="D20" s="5"/>
      <c r="E20" s="384" t="s">
        <v>42</v>
      </c>
      <c r="F20" s="384"/>
      <c r="G20" s="60">
        <v>0</v>
      </c>
      <c r="I20" s="5"/>
      <c r="J20" s="39"/>
      <c r="K20" s="5"/>
      <c r="M20" s="39"/>
      <c r="N20" s="5"/>
    </row>
    <row r="21" spans="2:25" x14ac:dyDescent="0.25">
      <c r="D21" s="5"/>
      <c r="E21" s="385" t="s">
        <v>18</v>
      </c>
      <c r="F21" s="21" t="s">
        <v>19</v>
      </c>
      <c r="G21" s="5"/>
      <c r="H21" s="40">
        <v>0</v>
      </c>
      <c r="I21" s="78">
        <f>(G20/100)*H21</f>
        <v>0</v>
      </c>
      <c r="J21" s="39"/>
      <c r="K21" s="5"/>
      <c r="L21" s="81">
        <f>($M$24/100)*H21</f>
        <v>0</v>
      </c>
      <c r="M21" s="39"/>
      <c r="N21" s="5"/>
    </row>
    <row r="22" spans="2:25" x14ac:dyDescent="0.25">
      <c r="D22" s="5"/>
      <c r="E22" s="385"/>
      <c r="F22" s="22" t="s">
        <v>50</v>
      </c>
      <c r="G22" s="5"/>
      <c r="H22" s="40">
        <v>0</v>
      </c>
      <c r="I22" s="78">
        <f t="shared" ref="I22:I24" si="0">(G21/100)*H22</f>
        <v>0</v>
      </c>
      <c r="J22" s="39"/>
      <c r="K22" s="5"/>
      <c r="L22" s="81">
        <f>($M$24/100)*H22</f>
        <v>0</v>
      </c>
      <c r="M22" s="39"/>
      <c r="N22" s="5"/>
    </row>
    <row r="23" spans="2:25" x14ac:dyDescent="0.25">
      <c r="D23" s="5"/>
      <c r="E23" s="385"/>
      <c r="F23" s="21" t="s">
        <v>105</v>
      </c>
      <c r="G23" s="5"/>
      <c r="H23" s="40">
        <v>0</v>
      </c>
      <c r="I23" s="78">
        <f t="shared" si="0"/>
        <v>0</v>
      </c>
      <c r="J23" s="39"/>
      <c r="K23" s="5"/>
      <c r="L23" s="81">
        <f>($M$24/100)*H23</f>
        <v>0</v>
      </c>
      <c r="M23" s="39"/>
      <c r="N23" s="5"/>
    </row>
    <row r="24" spans="2:25" x14ac:dyDescent="0.25">
      <c r="D24" s="5"/>
      <c r="E24" s="385"/>
      <c r="F24" s="22" t="s">
        <v>21</v>
      </c>
      <c r="G24" s="5"/>
      <c r="H24" s="40">
        <v>0</v>
      </c>
      <c r="I24" s="78">
        <f t="shared" si="0"/>
        <v>0</v>
      </c>
      <c r="J24" s="78">
        <f>SUM(I21:I24)</f>
        <v>0</v>
      </c>
      <c r="K24" s="5"/>
      <c r="L24" s="81">
        <f>($M$24/100)*H24</f>
        <v>0</v>
      </c>
      <c r="M24" s="78">
        <f>($M$13/100)*G20</f>
        <v>0</v>
      </c>
      <c r="N24" s="5"/>
    </row>
    <row r="25" spans="2:25" x14ac:dyDescent="0.25">
      <c r="D25" s="5"/>
      <c r="E25" s="10"/>
      <c r="F25" s="5"/>
      <c r="G25" s="5"/>
      <c r="H25" s="5"/>
      <c r="I25" s="78"/>
      <c r="J25" s="39"/>
      <c r="K25" s="5"/>
      <c r="M25" s="39"/>
      <c r="N25" s="5"/>
    </row>
    <row r="26" spans="2:25" x14ac:dyDescent="0.25">
      <c r="E26" s="386" t="s">
        <v>30</v>
      </c>
      <c r="F26" s="386"/>
      <c r="G26" s="60">
        <v>0</v>
      </c>
      <c r="H26" s="79"/>
      <c r="I26" s="78"/>
      <c r="J26" s="39"/>
      <c r="K26" s="5"/>
      <c r="M26" s="39"/>
      <c r="N26" s="5"/>
    </row>
    <row r="27" spans="2:25" x14ac:dyDescent="0.25">
      <c r="E27" s="387" t="s">
        <v>6</v>
      </c>
      <c r="F27" s="23" t="s">
        <v>3</v>
      </c>
      <c r="G27" s="5"/>
      <c r="H27" s="40">
        <v>0</v>
      </c>
      <c r="I27" s="78">
        <f>($J$29/100)*H27</f>
        <v>0</v>
      </c>
      <c r="J27" s="39"/>
      <c r="K27" s="78"/>
      <c r="L27" s="81">
        <f>($M$29/100)*H27</f>
        <v>0</v>
      </c>
      <c r="M27" s="39"/>
      <c r="N27" s="5"/>
      <c r="T27" s="3"/>
      <c r="U27" s="3"/>
      <c r="X27" s="78"/>
      <c r="Y27" s="3"/>
    </row>
    <row r="28" spans="2:25" x14ac:dyDescent="0.25">
      <c r="E28" s="387"/>
      <c r="F28" s="224" t="s">
        <v>4</v>
      </c>
      <c r="H28" s="40">
        <v>0</v>
      </c>
      <c r="I28" s="78">
        <f>($J$29/100)*H28</f>
        <v>0</v>
      </c>
      <c r="J28" s="39"/>
      <c r="K28" s="5"/>
      <c r="L28" s="81">
        <f>($M$29/100)*H28</f>
        <v>0</v>
      </c>
      <c r="M28" s="39"/>
      <c r="N28" s="5"/>
    </row>
    <row r="29" spans="2:25" x14ac:dyDescent="0.25">
      <c r="E29" s="387"/>
      <c r="F29" s="24" t="s">
        <v>143</v>
      </c>
      <c r="H29" s="40">
        <v>0</v>
      </c>
      <c r="I29" s="78">
        <f>($J$29/100)*H29</f>
        <v>0</v>
      </c>
      <c r="J29" s="78">
        <f>($J$13/100)*G26</f>
        <v>0</v>
      </c>
      <c r="K29" s="5"/>
      <c r="L29" s="81">
        <f>($M$29/100)*H29</f>
        <v>0</v>
      </c>
      <c r="M29" s="78">
        <f>($M$13/100)*G26</f>
        <v>0</v>
      </c>
      <c r="N29" s="5"/>
    </row>
    <row r="30" spans="2:25" x14ac:dyDescent="0.25">
      <c r="E30" s="10"/>
      <c r="I30" s="78"/>
      <c r="J30" s="39"/>
      <c r="K30" s="5"/>
      <c r="M30" s="39"/>
      <c r="N30" s="5"/>
    </row>
    <row r="31" spans="2:25" x14ac:dyDescent="0.25">
      <c r="E31" s="381" t="s">
        <v>118</v>
      </c>
      <c r="F31" s="381"/>
      <c r="G31" s="60">
        <v>2</v>
      </c>
      <c r="H31" s="32"/>
      <c r="I31" s="78"/>
      <c r="J31" s="39"/>
      <c r="K31" s="5"/>
      <c r="M31" s="39"/>
      <c r="N31" s="9" t="s">
        <v>124</v>
      </c>
    </row>
    <row r="32" spans="2:25" ht="15" customHeight="1" x14ac:dyDescent="0.25">
      <c r="B32" s="382"/>
      <c r="C32" s="382"/>
      <c r="D32" s="223"/>
      <c r="E32" s="383" t="s">
        <v>120</v>
      </c>
      <c r="F32" s="59" t="s">
        <v>119</v>
      </c>
      <c r="G32" s="10"/>
      <c r="H32" s="14">
        <v>38</v>
      </c>
      <c r="I32" s="78">
        <f t="shared" ref="I32:I38" si="1">($J$38/100)*H32</f>
        <v>6.9083999999999994</v>
      </c>
      <c r="K32" s="5"/>
      <c r="L32" s="80">
        <f t="shared" ref="L32:L38" si="2">($M$38/100)*H32</f>
        <v>1.7270999999999999</v>
      </c>
      <c r="N32" s="78">
        <f>(L32/$N$19)*100</f>
        <v>0.30039525691699603</v>
      </c>
      <c r="P32" s="27"/>
      <c r="Q32" s="27"/>
      <c r="R32" s="27"/>
      <c r="S32" s="2"/>
    </row>
    <row r="33" spans="2:19" x14ac:dyDescent="0.25">
      <c r="B33" s="223"/>
      <c r="C33" s="223"/>
      <c r="D33" s="223"/>
      <c r="E33" s="383"/>
      <c r="F33" s="176" t="s">
        <v>117</v>
      </c>
      <c r="G33" s="223"/>
      <c r="H33" s="14">
        <v>62</v>
      </c>
      <c r="I33" s="78">
        <f t="shared" si="1"/>
        <v>11.271599999999999</v>
      </c>
      <c r="J33" s="8"/>
      <c r="K33" s="223"/>
      <c r="L33" s="80">
        <f t="shared" si="2"/>
        <v>2.8178999999999998</v>
      </c>
      <c r="M33" s="8"/>
      <c r="N33" s="78">
        <f t="shared" ref="N33:N38" si="3">(L33/$N$19)*100</f>
        <v>0.49011857707509882</v>
      </c>
      <c r="O33" s="8"/>
      <c r="P33" s="2"/>
      <c r="Q33" s="223"/>
      <c r="R33" s="2"/>
      <c r="S33" s="2"/>
    </row>
    <row r="34" spans="2:19" x14ac:dyDescent="0.25">
      <c r="B34" s="223"/>
      <c r="C34" s="223"/>
      <c r="D34" s="223"/>
      <c r="E34" s="383"/>
      <c r="F34" s="175" t="s">
        <v>123</v>
      </c>
      <c r="G34" s="223"/>
      <c r="H34" s="14">
        <v>0</v>
      </c>
      <c r="I34" s="78">
        <f t="shared" si="1"/>
        <v>0</v>
      </c>
      <c r="J34" s="8"/>
      <c r="K34" s="223"/>
      <c r="L34" s="81">
        <f t="shared" si="2"/>
        <v>0</v>
      </c>
      <c r="M34" s="8"/>
      <c r="N34" s="78">
        <f t="shared" si="3"/>
        <v>0</v>
      </c>
      <c r="O34" s="8"/>
      <c r="P34" s="2"/>
      <c r="Q34" s="223"/>
      <c r="R34" s="2"/>
      <c r="S34" s="2"/>
    </row>
    <row r="35" spans="2:19" x14ac:dyDescent="0.25">
      <c r="B35" s="223"/>
      <c r="C35" s="223"/>
      <c r="D35" s="223"/>
      <c r="E35" s="383"/>
      <c r="F35" s="177" t="s">
        <v>121</v>
      </c>
      <c r="G35" s="223"/>
      <c r="H35" s="14">
        <v>0</v>
      </c>
      <c r="I35" s="78">
        <f t="shared" si="1"/>
        <v>0</v>
      </c>
      <c r="J35" s="8"/>
      <c r="K35" s="223"/>
      <c r="L35" s="81">
        <f t="shared" si="2"/>
        <v>0</v>
      </c>
      <c r="M35" s="8"/>
      <c r="N35" s="78">
        <f t="shared" si="3"/>
        <v>0</v>
      </c>
      <c r="O35" s="8"/>
      <c r="P35" s="2"/>
      <c r="Q35" s="223"/>
      <c r="R35" s="2"/>
      <c r="S35" s="2"/>
    </row>
    <row r="36" spans="2:19" x14ac:dyDescent="0.25">
      <c r="B36" s="223"/>
      <c r="C36" s="223"/>
      <c r="D36" s="223"/>
      <c r="E36" s="383"/>
      <c r="F36" s="178" t="s">
        <v>122</v>
      </c>
      <c r="G36" s="223"/>
      <c r="H36" s="14">
        <v>0</v>
      </c>
      <c r="I36" s="78">
        <f t="shared" si="1"/>
        <v>0</v>
      </c>
      <c r="J36" s="9"/>
      <c r="K36" s="223"/>
      <c r="L36" s="81">
        <f t="shared" si="2"/>
        <v>0</v>
      </c>
      <c r="N36" s="78">
        <f t="shared" si="3"/>
        <v>0</v>
      </c>
      <c r="O36" s="8"/>
      <c r="P36" s="2"/>
      <c r="Q36" s="223"/>
      <c r="R36" s="2"/>
      <c r="S36" s="2"/>
    </row>
    <row r="37" spans="2:19" x14ac:dyDescent="0.25">
      <c r="B37" s="223"/>
      <c r="C37" s="223"/>
      <c r="D37" s="223"/>
      <c r="E37" s="383"/>
      <c r="F37" s="177" t="s">
        <v>136</v>
      </c>
      <c r="G37" s="223"/>
      <c r="H37" s="14">
        <v>0</v>
      </c>
      <c r="I37" s="78">
        <f t="shared" si="1"/>
        <v>0</v>
      </c>
      <c r="J37" s="78"/>
      <c r="K37" s="223"/>
      <c r="L37" s="81">
        <f t="shared" si="2"/>
        <v>0</v>
      </c>
      <c r="M37" s="78"/>
      <c r="N37" s="78">
        <f t="shared" si="3"/>
        <v>0</v>
      </c>
      <c r="O37" s="8"/>
      <c r="P37" s="2"/>
      <c r="Q37" s="223"/>
      <c r="R37" s="2"/>
      <c r="S37" s="2"/>
    </row>
    <row r="38" spans="2:19" x14ac:dyDescent="0.25">
      <c r="B38" s="223"/>
      <c r="C38" s="223"/>
      <c r="D38" s="223"/>
      <c r="E38" s="383"/>
      <c r="F38" s="178" t="s">
        <v>141</v>
      </c>
      <c r="G38" s="223"/>
      <c r="H38" s="14">
        <v>0</v>
      </c>
      <c r="I38" s="78">
        <f t="shared" si="1"/>
        <v>0</v>
      </c>
      <c r="J38" s="78">
        <f>J13*(G31/100)</f>
        <v>18.18</v>
      </c>
      <c r="K38" s="223"/>
      <c r="L38" s="81">
        <f t="shared" si="2"/>
        <v>0</v>
      </c>
      <c r="M38" s="78">
        <f>($M$13/100)*G31</f>
        <v>4.5449999999999999</v>
      </c>
      <c r="N38" s="78">
        <f t="shared" si="3"/>
        <v>0</v>
      </c>
      <c r="O38" s="194">
        <f>SUM(N32:N38)</f>
        <v>0.79051383399209485</v>
      </c>
      <c r="P38" s="9" t="s">
        <v>128</v>
      </c>
      <c r="Q38" s="223"/>
      <c r="R38" s="2"/>
      <c r="S38" s="2"/>
    </row>
    <row r="39" spans="2:19" x14ac:dyDescent="0.25">
      <c r="B39" s="2"/>
      <c r="C39" s="2"/>
      <c r="D39" s="2"/>
      <c r="E39" s="32"/>
      <c r="F39" s="79"/>
      <c r="G39" s="2"/>
      <c r="H39" s="79"/>
      <c r="I39" s="79"/>
      <c r="J39" s="79"/>
      <c r="K39" s="2"/>
      <c r="L39" s="79"/>
      <c r="M39" s="223"/>
      <c r="O39" s="2"/>
      <c r="P39" s="2"/>
      <c r="Q39" s="2"/>
      <c r="R39" s="2"/>
      <c r="S39" s="2"/>
    </row>
    <row r="40" spans="2:19" x14ac:dyDescent="0.25">
      <c r="B40" s="2"/>
      <c r="C40" s="2"/>
      <c r="D40" s="2"/>
      <c r="E40" s="32"/>
      <c r="F40" s="79"/>
      <c r="G40" s="2"/>
      <c r="H40" s="79"/>
      <c r="I40" s="79"/>
      <c r="J40" s="79"/>
      <c r="K40" s="2"/>
      <c r="L40" s="79"/>
      <c r="M40" s="223"/>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223"/>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223"/>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223"/>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B2:C2"/>
    <mergeCell ref="E2:K2"/>
    <mergeCell ref="L2:O2"/>
    <mergeCell ref="B4:C5"/>
    <mergeCell ref="E5:F5"/>
    <mergeCell ref="Q3:Q12"/>
    <mergeCell ref="B32:C32"/>
    <mergeCell ref="E32:E38"/>
    <mergeCell ref="E11:E13"/>
    <mergeCell ref="E15:F15"/>
    <mergeCell ref="B16:C16"/>
    <mergeCell ref="E16:F16"/>
    <mergeCell ref="E17:E18"/>
    <mergeCell ref="B18:C18"/>
    <mergeCell ref="E20:F20"/>
    <mergeCell ref="E21:E24"/>
    <mergeCell ref="E26:F26"/>
    <mergeCell ref="E27:E29"/>
    <mergeCell ref="E31:F31"/>
    <mergeCell ref="B6:C6"/>
    <mergeCell ref="E6:E9"/>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B1:Y56"/>
  <sheetViews>
    <sheetView zoomScale="80" zoomScaleNormal="80" workbookViewId="0">
      <selection sqref="A1:XFD1048576"/>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20" style="9" bestFit="1" customWidth="1"/>
    <col min="17" max="17" width="31.710937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27" t="s">
        <v>144</v>
      </c>
      <c r="R2" s="27"/>
    </row>
    <row r="3" spans="2:25" ht="17.25" customHeight="1" x14ac:dyDescent="0.25">
      <c r="E3" s="28" t="s">
        <v>32</v>
      </c>
      <c r="F3" s="30" t="s">
        <v>12</v>
      </c>
      <c r="G3" s="29" t="s">
        <v>34</v>
      </c>
      <c r="H3" s="30" t="s">
        <v>35</v>
      </c>
      <c r="I3" s="29" t="s">
        <v>28</v>
      </c>
      <c r="J3" s="37" t="s">
        <v>29</v>
      </c>
      <c r="K3" s="38" t="s">
        <v>38</v>
      </c>
      <c r="L3" s="54" t="s">
        <v>39</v>
      </c>
      <c r="M3" s="37" t="s">
        <v>40</v>
      </c>
      <c r="N3" s="223"/>
      <c r="O3" s="47" t="s">
        <v>43</v>
      </c>
      <c r="Q3" s="393" t="s">
        <v>166</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0.5</v>
      </c>
      <c r="H5" s="11"/>
      <c r="I5" s="5"/>
      <c r="J5" s="39"/>
      <c r="K5" s="5"/>
      <c r="M5" s="39"/>
      <c r="N5" s="5"/>
      <c r="Q5" s="393"/>
    </row>
    <row r="6" spans="2:25" x14ac:dyDescent="0.25">
      <c r="B6" s="394"/>
      <c r="C6" s="394"/>
      <c r="E6" s="395" t="s">
        <v>14</v>
      </c>
      <c r="F6" s="16" t="s">
        <v>114</v>
      </c>
      <c r="G6" s="5"/>
      <c r="H6" s="14">
        <v>0</v>
      </c>
      <c r="I6" s="5">
        <f>(J9/100)*H6</f>
        <v>0</v>
      </c>
      <c r="J6" s="115"/>
      <c r="K6" s="5"/>
      <c r="L6" s="81">
        <f>(M9/100)*H6</f>
        <v>0</v>
      </c>
      <c r="M6" s="115"/>
      <c r="N6" s="5"/>
      <c r="Q6" s="393"/>
    </row>
    <row r="7" spans="2:25" x14ac:dyDescent="0.25">
      <c r="B7" s="226"/>
      <c r="C7" s="226"/>
      <c r="E7" s="395"/>
      <c r="F7" s="15" t="s">
        <v>115</v>
      </c>
      <c r="G7" s="5"/>
      <c r="H7" s="14">
        <v>100</v>
      </c>
      <c r="I7" s="5">
        <f>(J9/100)*H7</f>
        <v>578</v>
      </c>
      <c r="J7" s="115"/>
      <c r="K7" s="5"/>
      <c r="L7" s="80">
        <f>(M9/100)*H7</f>
        <v>144.5</v>
      </c>
      <c r="M7" s="115"/>
      <c r="N7" s="5"/>
      <c r="Q7" s="393"/>
    </row>
    <row r="8" spans="2:25" x14ac:dyDescent="0.25">
      <c r="B8" s="5"/>
      <c r="C8" s="5"/>
      <c r="E8" s="395"/>
      <c r="F8" s="16" t="s">
        <v>104</v>
      </c>
      <c r="G8" s="5"/>
      <c r="H8" s="14">
        <v>0</v>
      </c>
      <c r="I8" s="5">
        <f>(J9/100)*H8</f>
        <v>0</v>
      </c>
      <c r="J8" s="9"/>
      <c r="K8" s="5"/>
      <c r="L8" s="81">
        <f>(M9/100)*H8</f>
        <v>0</v>
      </c>
      <c r="N8" s="5"/>
      <c r="Q8" s="393"/>
    </row>
    <row r="9" spans="2:25" x14ac:dyDescent="0.25">
      <c r="B9" s="5"/>
      <c r="C9" s="5"/>
      <c r="E9" s="395"/>
      <c r="F9" s="15" t="s">
        <v>9</v>
      </c>
      <c r="G9" s="5"/>
      <c r="H9" s="14">
        <v>0</v>
      </c>
      <c r="I9" s="5">
        <f>(J9/100)*H9</f>
        <v>0</v>
      </c>
      <c r="J9" s="115">
        <f>J13*G5</f>
        <v>578</v>
      </c>
      <c r="K9" s="5"/>
      <c r="L9" s="81">
        <f>(M9/100)*H9</f>
        <v>0</v>
      </c>
      <c r="M9" s="115">
        <f>M13*G5</f>
        <v>144.5</v>
      </c>
      <c r="N9" s="5"/>
      <c r="Q9" s="393"/>
    </row>
    <row r="10" spans="2:25" x14ac:dyDescent="0.25">
      <c r="B10" s="5"/>
      <c r="C10" s="5"/>
      <c r="I10" s="5"/>
      <c r="J10" s="39"/>
      <c r="K10" s="5"/>
      <c r="M10" s="39"/>
      <c r="N10" s="5"/>
      <c r="Q10" s="393"/>
    </row>
    <row r="11" spans="2:25" x14ac:dyDescent="0.25">
      <c r="B11" s="5"/>
      <c r="C11" s="5"/>
      <c r="E11" s="388" t="s">
        <v>16</v>
      </c>
      <c r="F11" s="17" t="s">
        <v>10</v>
      </c>
      <c r="G11" s="5"/>
      <c r="H11" s="14">
        <v>70</v>
      </c>
      <c r="I11" s="5">
        <f>($J$13/100)*H11</f>
        <v>809.2</v>
      </c>
      <c r="J11" s="39"/>
      <c r="K11" s="5"/>
      <c r="L11" s="80">
        <f>($M$13/100)*H11</f>
        <v>202.3</v>
      </c>
      <c r="M11" s="39"/>
      <c r="N11" s="5"/>
      <c r="Q11" s="393"/>
    </row>
    <row r="12" spans="2:25" ht="15.75" thickBot="1" x14ac:dyDescent="0.3">
      <c r="B12" s="5"/>
      <c r="C12" s="5"/>
      <c r="E12" s="388"/>
      <c r="F12" s="18" t="s">
        <v>116</v>
      </c>
      <c r="G12" s="5"/>
      <c r="H12" s="120">
        <v>30</v>
      </c>
      <c r="I12" s="5">
        <f>($J$13/100)*H12</f>
        <v>346.8</v>
      </c>
      <c r="J12" s="39"/>
      <c r="K12" s="5"/>
      <c r="L12" s="80">
        <f>($M$13/100)*H12</f>
        <v>86.7</v>
      </c>
      <c r="M12" s="39"/>
      <c r="N12" s="5"/>
      <c r="Q12" s="393"/>
    </row>
    <row r="13" spans="2:25" ht="15.75" thickBot="1" x14ac:dyDescent="0.3">
      <c r="B13" s="5"/>
      <c r="C13" s="50"/>
      <c r="D13" s="226"/>
      <c r="E13" s="388"/>
      <c r="F13" s="17" t="s">
        <v>11</v>
      </c>
      <c r="G13" s="5"/>
      <c r="H13" s="120">
        <v>0</v>
      </c>
      <c r="I13" s="5">
        <f>($J$13/100)*H13</f>
        <v>0</v>
      </c>
      <c r="J13" s="31">
        <v>1156</v>
      </c>
      <c r="K13" s="5"/>
      <c r="L13" s="81">
        <f>($M$13/100)*H13</f>
        <v>0</v>
      </c>
      <c r="M13" s="49">
        <f>($J$13*1000)/O4</f>
        <v>289</v>
      </c>
      <c r="N13" s="5"/>
      <c r="Q13" s="393"/>
    </row>
    <row r="14" spans="2:25" ht="15.75" thickBot="1" x14ac:dyDescent="0.3">
      <c r="B14" s="5"/>
      <c r="C14" s="5"/>
      <c r="D14" s="5"/>
      <c r="E14" s="57"/>
      <c r="F14" s="10"/>
      <c r="G14" s="10"/>
      <c r="H14" s="115"/>
      <c r="I14" s="5"/>
      <c r="K14" s="5"/>
      <c r="N14" s="5"/>
      <c r="Q14" s="393"/>
    </row>
    <row r="15" spans="2:25" ht="15.75" thickBot="1" x14ac:dyDescent="0.3">
      <c r="D15" s="5"/>
      <c r="E15" s="389" t="s">
        <v>27</v>
      </c>
      <c r="F15" s="389"/>
      <c r="G15" s="61">
        <v>0.47</v>
      </c>
      <c r="I15" s="5"/>
      <c r="J15" s="39"/>
      <c r="K15" s="5"/>
      <c r="M15" s="39"/>
      <c r="N15" s="5"/>
      <c r="Q15" s="393"/>
    </row>
    <row r="16" spans="2:25" x14ac:dyDescent="0.25">
      <c r="B16" s="390" t="s">
        <v>5</v>
      </c>
      <c r="C16" s="390"/>
      <c r="D16" s="5"/>
      <c r="E16" s="391" t="s">
        <v>36</v>
      </c>
      <c r="F16" s="391"/>
      <c r="H16" s="40">
        <v>1</v>
      </c>
      <c r="I16" s="5"/>
      <c r="J16" s="39"/>
      <c r="K16" s="5"/>
      <c r="M16" s="39"/>
      <c r="N16" s="5"/>
      <c r="Q16" s="393"/>
    </row>
    <row r="17" spans="2:25" x14ac:dyDescent="0.25">
      <c r="D17" s="5"/>
      <c r="E17" s="389" t="s">
        <v>0</v>
      </c>
      <c r="F17" s="20" t="s">
        <v>25</v>
      </c>
      <c r="H17" s="13"/>
      <c r="I17" s="5">
        <f>(J13/100)*H16</f>
        <v>11.56</v>
      </c>
      <c r="J17" s="39"/>
      <c r="K17" s="5"/>
      <c r="L17" s="80">
        <f>(M13/100)*H16</f>
        <v>2.89</v>
      </c>
      <c r="M17" s="39"/>
      <c r="N17" s="5"/>
    </row>
    <row r="18" spans="2:25" ht="15.75" thickBot="1" x14ac:dyDescent="0.3">
      <c r="B18" s="392" t="s">
        <v>44</v>
      </c>
      <c r="C18" s="392"/>
      <c r="D18" s="5"/>
      <c r="E18" s="389"/>
      <c r="F18" s="225" t="s">
        <v>0</v>
      </c>
      <c r="H18" s="13"/>
      <c r="I18" s="46">
        <f>J18-I17</f>
        <v>531.76</v>
      </c>
      <c r="J18" s="39">
        <f>(J13*G15)</f>
        <v>543.31999999999994</v>
      </c>
      <c r="K18" s="5"/>
      <c r="L18" s="80">
        <f>M18-L17</f>
        <v>132.94</v>
      </c>
      <c r="M18" s="39">
        <f>(M13*G15)</f>
        <v>135.82999999999998</v>
      </c>
      <c r="N18" s="5"/>
    </row>
    <row r="19" spans="2:25" ht="15.75" thickBot="1" x14ac:dyDescent="0.3">
      <c r="D19" s="5"/>
      <c r="E19" s="10"/>
      <c r="I19" s="5"/>
      <c r="J19" s="39"/>
      <c r="K19" s="52">
        <f>J9+J13+J18+J38</f>
        <v>2298.1279999999997</v>
      </c>
      <c r="M19" s="39"/>
      <c r="N19" s="53">
        <f>M9+M13+M18+M24+M29+M38</f>
        <v>574.53199999999993</v>
      </c>
      <c r="O19" s="56" t="str">
        <f>IF(AND(K19&gt;=2299.5,K19&lt;=2300.49),"GOOD","!NOT GOOD!")</f>
        <v>!NOT GOOD!</v>
      </c>
    </row>
    <row r="20" spans="2:25" x14ac:dyDescent="0.25">
      <c r="D20" s="5"/>
      <c r="E20" s="384" t="s">
        <v>42</v>
      </c>
      <c r="F20" s="384"/>
      <c r="G20" s="60">
        <v>0</v>
      </c>
      <c r="I20" s="5"/>
      <c r="J20" s="39"/>
      <c r="K20" s="5"/>
      <c r="M20" s="39"/>
      <c r="N20" s="5"/>
    </row>
    <row r="21" spans="2:25" x14ac:dyDescent="0.25">
      <c r="D21" s="5"/>
      <c r="E21" s="385" t="s">
        <v>18</v>
      </c>
      <c r="F21" s="21" t="s">
        <v>19</v>
      </c>
      <c r="G21" s="5"/>
      <c r="H21" s="40">
        <v>0</v>
      </c>
      <c r="I21" s="78">
        <f>(G20/100)*H21</f>
        <v>0</v>
      </c>
      <c r="J21" s="39"/>
      <c r="K21" s="5"/>
      <c r="L21" s="81">
        <f>($M$24/100)*H21</f>
        <v>0</v>
      </c>
      <c r="M21" s="39"/>
      <c r="N21" s="5"/>
    </row>
    <row r="22" spans="2:25" x14ac:dyDescent="0.25">
      <c r="D22" s="5"/>
      <c r="E22" s="385"/>
      <c r="F22" s="22" t="s">
        <v>50</v>
      </c>
      <c r="G22" s="5"/>
      <c r="H22" s="40">
        <v>0</v>
      </c>
      <c r="I22" s="78">
        <f t="shared" ref="I22:I24" si="0">(G21/100)*H22</f>
        <v>0</v>
      </c>
      <c r="J22" s="39"/>
      <c r="K22" s="5"/>
      <c r="L22" s="81">
        <f>($M$24/100)*H22</f>
        <v>0</v>
      </c>
      <c r="M22" s="39"/>
      <c r="N22" s="5"/>
    </row>
    <row r="23" spans="2:25" x14ac:dyDescent="0.25">
      <c r="D23" s="5"/>
      <c r="E23" s="385"/>
      <c r="F23" s="21" t="s">
        <v>105</v>
      </c>
      <c r="G23" s="5"/>
      <c r="H23" s="40">
        <v>0</v>
      </c>
      <c r="I23" s="78">
        <f t="shared" si="0"/>
        <v>0</v>
      </c>
      <c r="J23" s="39"/>
      <c r="K23" s="5"/>
      <c r="L23" s="81">
        <f>($M$24/100)*H23</f>
        <v>0</v>
      </c>
      <c r="M23" s="39"/>
      <c r="N23" s="5"/>
    </row>
    <row r="24" spans="2:25" x14ac:dyDescent="0.25">
      <c r="D24" s="5"/>
      <c r="E24" s="385"/>
      <c r="F24" s="22" t="s">
        <v>21</v>
      </c>
      <c r="G24" s="5"/>
      <c r="H24" s="40">
        <v>0</v>
      </c>
      <c r="I24" s="78">
        <f t="shared" si="0"/>
        <v>0</v>
      </c>
      <c r="J24" s="78">
        <f>SUM(I21:I24)</f>
        <v>0</v>
      </c>
      <c r="K24" s="5"/>
      <c r="L24" s="81">
        <f>($M$24/100)*H24</f>
        <v>0</v>
      </c>
      <c r="M24" s="78">
        <f>($M$13/100)*G20</f>
        <v>0</v>
      </c>
      <c r="N24" s="5"/>
    </row>
    <row r="25" spans="2:25" x14ac:dyDescent="0.25">
      <c r="D25" s="5"/>
      <c r="E25" s="10"/>
      <c r="F25" s="5"/>
      <c r="G25" s="5"/>
      <c r="H25" s="5"/>
      <c r="I25" s="78"/>
      <c r="J25" s="39"/>
      <c r="K25" s="5"/>
      <c r="M25" s="39"/>
      <c r="N25" s="5"/>
    </row>
    <row r="26" spans="2:25" x14ac:dyDescent="0.25">
      <c r="E26" s="386" t="s">
        <v>30</v>
      </c>
      <c r="F26" s="386"/>
      <c r="G26" s="60">
        <v>0</v>
      </c>
      <c r="H26" s="79"/>
      <c r="I26" s="78"/>
      <c r="J26" s="39"/>
      <c r="K26" s="5"/>
      <c r="M26" s="39"/>
      <c r="N26" s="5"/>
    </row>
    <row r="27" spans="2:25" x14ac:dyDescent="0.25">
      <c r="E27" s="387" t="s">
        <v>6</v>
      </c>
      <c r="F27" s="23" t="s">
        <v>3</v>
      </c>
      <c r="G27" s="5"/>
      <c r="H27" s="40">
        <v>0</v>
      </c>
      <c r="I27" s="78">
        <f>($J$29/100)*H27</f>
        <v>0</v>
      </c>
      <c r="J27" s="39"/>
      <c r="K27" s="78"/>
      <c r="L27" s="81">
        <f>($M$29/100)*H27</f>
        <v>0</v>
      </c>
      <c r="M27" s="39"/>
      <c r="N27" s="5"/>
      <c r="T27" s="3"/>
      <c r="U27" s="3"/>
      <c r="X27" s="78"/>
      <c r="Y27" s="3"/>
    </row>
    <row r="28" spans="2:25" x14ac:dyDescent="0.25">
      <c r="E28" s="387"/>
      <c r="F28" s="224" t="s">
        <v>4</v>
      </c>
      <c r="H28" s="40">
        <v>0</v>
      </c>
      <c r="I28" s="78">
        <f>($J$29/100)*H28</f>
        <v>0</v>
      </c>
      <c r="J28" s="39"/>
      <c r="K28" s="5"/>
      <c r="L28" s="81">
        <f>($M$29/100)*H28</f>
        <v>0</v>
      </c>
      <c r="M28" s="39"/>
      <c r="N28" s="5"/>
    </row>
    <row r="29" spans="2:25" x14ac:dyDescent="0.25">
      <c r="E29" s="387"/>
      <c r="F29" s="24" t="s">
        <v>143</v>
      </c>
      <c r="H29" s="40">
        <v>0</v>
      </c>
      <c r="I29" s="78">
        <f>($J$29/100)*H29</f>
        <v>0</v>
      </c>
      <c r="J29" s="78">
        <f>($J$13/100)*G26</f>
        <v>0</v>
      </c>
      <c r="K29" s="5"/>
      <c r="L29" s="81">
        <f>($M$29/100)*H29</f>
        <v>0</v>
      </c>
      <c r="M29" s="78">
        <f>($M$13/100)*G26</f>
        <v>0</v>
      </c>
      <c r="N29" s="5"/>
    </row>
    <row r="30" spans="2:25" x14ac:dyDescent="0.25">
      <c r="E30" s="10"/>
      <c r="I30" s="78"/>
      <c r="J30" s="39"/>
      <c r="K30" s="5"/>
      <c r="M30" s="39"/>
      <c r="N30" s="5"/>
    </row>
    <row r="31" spans="2:25" x14ac:dyDescent="0.25">
      <c r="E31" s="381" t="s">
        <v>118</v>
      </c>
      <c r="F31" s="381"/>
      <c r="G31" s="60">
        <v>1.8</v>
      </c>
      <c r="H31" s="32"/>
      <c r="I31" s="78"/>
      <c r="J31" s="39"/>
      <c r="K31" s="5"/>
      <c r="M31" s="39"/>
      <c r="N31" s="9" t="s">
        <v>124</v>
      </c>
    </row>
    <row r="32" spans="2:25" ht="15" customHeight="1" x14ac:dyDescent="0.25">
      <c r="B32" s="382"/>
      <c r="C32" s="382"/>
      <c r="D32" s="223"/>
      <c r="E32" s="383" t="s">
        <v>120</v>
      </c>
      <c r="F32" s="59" t="s">
        <v>119</v>
      </c>
      <c r="G32" s="10"/>
      <c r="H32" s="14">
        <v>33</v>
      </c>
      <c r="I32" s="78">
        <f t="shared" ref="I32:I38" si="1">($J$38/100)*H32</f>
        <v>6.8666400000000012</v>
      </c>
      <c r="K32" s="5"/>
      <c r="L32" s="80">
        <f t="shared" ref="L32:L38" si="2">($M$38/100)*H32</f>
        <v>1.7166599999999999</v>
      </c>
      <c r="N32" s="78">
        <f>(L32/$N$19)*100</f>
        <v>0.29879275653923543</v>
      </c>
      <c r="P32" s="27"/>
      <c r="Q32" s="27"/>
      <c r="R32" s="27"/>
      <c r="S32" s="2"/>
    </row>
    <row r="33" spans="2:19" x14ac:dyDescent="0.25">
      <c r="B33" s="223"/>
      <c r="C33" s="223"/>
      <c r="D33" s="223"/>
      <c r="E33" s="383"/>
      <c r="F33" s="176" t="s">
        <v>117</v>
      </c>
      <c r="G33" s="223"/>
      <c r="H33" s="14">
        <v>0</v>
      </c>
      <c r="I33" s="78">
        <f t="shared" si="1"/>
        <v>0</v>
      </c>
      <c r="J33" s="8"/>
      <c r="K33" s="223"/>
      <c r="L33" s="81">
        <f t="shared" si="2"/>
        <v>0</v>
      </c>
      <c r="M33" s="8"/>
      <c r="N33" s="78">
        <f t="shared" ref="N33:N38" si="3">(L33/$N$19)*100</f>
        <v>0</v>
      </c>
      <c r="O33" s="8"/>
      <c r="P33" s="2"/>
      <c r="Q33" s="223"/>
      <c r="R33" s="2"/>
      <c r="S33" s="2"/>
    </row>
    <row r="34" spans="2:19" x14ac:dyDescent="0.25">
      <c r="B34" s="223"/>
      <c r="C34" s="223"/>
      <c r="D34" s="223"/>
      <c r="E34" s="383"/>
      <c r="F34" s="175"/>
      <c r="G34" s="223"/>
      <c r="H34" s="14">
        <v>0</v>
      </c>
      <c r="I34" s="78">
        <f t="shared" si="1"/>
        <v>0</v>
      </c>
      <c r="J34" s="8"/>
      <c r="K34" s="223"/>
      <c r="L34" s="81">
        <f t="shared" si="2"/>
        <v>0</v>
      </c>
      <c r="M34" s="8"/>
      <c r="N34" s="78">
        <f t="shared" si="3"/>
        <v>0</v>
      </c>
      <c r="O34" s="8"/>
      <c r="P34" s="2"/>
      <c r="Q34" s="223"/>
      <c r="R34" s="2"/>
      <c r="S34" s="2"/>
    </row>
    <row r="35" spans="2:19" x14ac:dyDescent="0.25">
      <c r="B35" s="223"/>
      <c r="C35" s="223"/>
      <c r="D35" s="223"/>
      <c r="E35" s="383"/>
      <c r="F35" s="177" t="s">
        <v>121</v>
      </c>
      <c r="G35" s="223"/>
      <c r="H35" s="14">
        <v>67</v>
      </c>
      <c r="I35" s="78">
        <f t="shared" si="1"/>
        <v>13.941360000000003</v>
      </c>
      <c r="J35" s="8"/>
      <c r="K35" s="223"/>
      <c r="L35" s="80">
        <f t="shared" si="2"/>
        <v>3.4853399999999999</v>
      </c>
      <c r="M35" s="8"/>
      <c r="N35" s="78">
        <f t="shared" si="3"/>
        <v>0.60663983903420526</v>
      </c>
      <c r="O35" s="8"/>
      <c r="P35" s="2"/>
      <c r="Q35" s="223"/>
      <c r="R35" s="2"/>
      <c r="S35" s="2"/>
    </row>
    <row r="36" spans="2:19" x14ac:dyDescent="0.25">
      <c r="B36" s="223"/>
      <c r="C36" s="223"/>
      <c r="D36" s="223"/>
      <c r="E36" s="383"/>
      <c r="F36" s="178"/>
      <c r="G36" s="223"/>
      <c r="H36" s="14">
        <v>0</v>
      </c>
      <c r="I36" s="78">
        <f t="shared" si="1"/>
        <v>0</v>
      </c>
      <c r="J36" s="9"/>
      <c r="K36" s="223"/>
      <c r="L36" s="81">
        <f t="shared" si="2"/>
        <v>0</v>
      </c>
      <c r="N36" s="78">
        <f t="shared" si="3"/>
        <v>0</v>
      </c>
      <c r="O36" s="8"/>
      <c r="P36" s="2"/>
      <c r="Q36" s="223"/>
      <c r="R36" s="2"/>
      <c r="S36" s="2"/>
    </row>
    <row r="37" spans="2:19" x14ac:dyDescent="0.25">
      <c r="B37" s="223"/>
      <c r="C37" s="223"/>
      <c r="D37" s="223"/>
      <c r="E37" s="383"/>
      <c r="F37" s="177"/>
      <c r="G37" s="223"/>
      <c r="H37" s="14">
        <v>0</v>
      </c>
      <c r="I37" s="78">
        <f t="shared" si="1"/>
        <v>0</v>
      </c>
      <c r="J37" s="78"/>
      <c r="K37" s="223"/>
      <c r="L37" s="81">
        <f t="shared" si="2"/>
        <v>0</v>
      </c>
      <c r="M37" s="78"/>
      <c r="N37" s="78">
        <f t="shared" si="3"/>
        <v>0</v>
      </c>
      <c r="O37" s="8"/>
      <c r="P37" s="2"/>
      <c r="Q37" s="223"/>
      <c r="R37" s="2"/>
      <c r="S37" s="2"/>
    </row>
    <row r="38" spans="2:19" x14ac:dyDescent="0.25">
      <c r="B38" s="223"/>
      <c r="C38" s="223"/>
      <c r="D38" s="223"/>
      <c r="E38" s="383"/>
      <c r="F38" s="178"/>
      <c r="G38" s="223"/>
      <c r="H38" s="14">
        <v>0</v>
      </c>
      <c r="I38" s="78">
        <f t="shared" si="1"/>
        <v>0</v>
      </c>
      <c r="J38" s="78">
        <f>J13*(G31/100)</f>
        <v>20.808000000000003</v>
      </c>
      <c r="K38" s="223"/>
      <c r="L38" s="81">
        <f t="shared" si="2"/>
        <v>0</v>
      </c>
      <c r="M38" s="78">
        <f>($M$13/100)*G31</f>
        <v>5.202</v>
      </c>
      <c r="N38" s="78">
        <f t="shared" si="3"/>
        <v>0</v>
      </c>
      <c r="O38" s="194">
        <f>SUM(N32:N38)</f>
        <v>0.90543259557344069</v>
      </c>
      <c r="P38" s="9" t="s">
        <v>128</v>
      </c>
      <c r="Q38" s="223"/>
      <c r="R38" s="2"/>
      <c r="S38" s="2"/>
    </row>
    <row r="39" spans="2:19" x14ac:dyDescent="0.25">
      <c r="B39" s="2"/>
      <c r="C39" s="2"/>
      <c r="D39" s="2"/>
      <c r="E39" s="32"/>
      <c r="F39" s="79"/>
      <c r="G39" s="2"/>
      <c r="H39" s="79"/>
      <c r="I39" s="79"/>
      <c r="J39" s="79"/>
      <c r="K39" s="2"/>
      <c r="L39" s="79"/>
      <c r="M39" s="223"/>
      <c r="O39" s="2"/>
      <c r="P39" s="2"/>
      <c r="Q39" s="2"/>
      <c r="R39" s="2"/>
      <c r="S39" s="2"/>
    </row>
    <row r="40" spans="2:19" x14ac:dyDescent="0.25">
      <c r="B40" s="2"/>
      <c r="C40" s="2"/>
      <c r="D40" s="2"/>
      <c r="E40" s="32"/>
      <c r="F40" s="79"/>
      <c r="G40" s="2"/>
      <c r="H40" s="79"/>
      <c r="I40" s="79"/>
      <c r="J40" s="79"/>
      <c r="K40" s="2"/>
      <c r="L40" s="79"/>
      <c r="M40" s="223"/>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223"/>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223"/>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223"/>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B6:C6"/>
    <mergeCell ref="E6:E9"/>
    <mergeCell ref="Q3:Q16"/>
    <mergeCell ref="B2:C2"/>
    <mergeCell ref="E2:K2"/>
    <mergeCell ref="L2:O2"/>
    <mergeCell ref="B4:C5"/>
    <mergeCell ref="E5:F5"/>
    <mergeCell ref="B32:C32"/>
    <mergeCell ref="E32:E38"/>
    <mergeCell ref="E11:E13"/>
    <mergeCell ref="E15:F15"/>
    <mergeCell ref="B16:C16"/>
    <mergeCell ref="E16:F16"/>
    <mergeCell ref="E17:E18"/>
    <mergeCell ref="B18:C18"/>
    <mergeCell ref="E20:F20"/>
    <mergeCell ref="E21:E24"/>
    <mergeCell ref="E26:F26"/>
    <mergeCell ref="E27:E29"/>
    <mergeCell ref="E31:F31"/>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B1:Y56"/>
  <sheetViews>
    <sheetView zoomScale="60" zoomScaleNormal="60" workbookViewId="0">
      <selection activeCell="Q18" sqref="Q18"/>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7.7109375" style="9" customWidth="1"/>
    <col min="17" max="17" width="43.14062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29" t="s">
        <v>144</v>
      </c>
      <c r="R2" s="27"/>
    </row>
    <row r="3" spans="2:25" ht="17.25" customHeight="1" x14ac:dyDescent="0.25">
      <c r="E3" s="28" t="s">
        <v>32</v>
      </c>
      <c r="F3" s="30" t="s">
        <v>12</v>
      </c>
      <c r="G3" s="29" t="s">
        <v>34</v>
      </c>
      <c r="H3" s="30" t="s">
        <v>35</v>
      </c>
      <c r="I3" s="29" t="s">
        <v>28</v>
      </c>
      <c r="J3" s="37" t="s">
        <v>29</v>
      </c>
      <c r="K3" s="38" t="s">
        <v>38</v>
      </c>
      <c r="L3" s="54" t="s">
        <v>39</v>
      </c>
      <c r="M3" s="37" t="s">
        <v>40</v>
      </c>
      <c r="N3" s="231"/>
      <c r="O3" s="47" t="s">
        <v>43</v>
      </c>
      <c r="Q3" s="393" t="s">
        <v>170</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0.75</v>
      </c>
      <c r="H5" s="11"/>
      <c r="I5" s="5"/>
      <c r="J5" s="39"/>
      <c r="K5" s="5"/>
      <c r="M5" s="39"/>
      <c r="N5" s="5"/>
      <c r="Q5" s="393"/>
    </row>
    <row r="6" spans="2:25" x14ac:dyDescent="0.25">
      <c r="B6" s="394"/>
      <c r="C6" s="394"/>
      <c r="E6" s="395" t="s">
        <v>14</v>
      </c>
      <c r="F6" s="16" t="s">
        <v>114</v>
      </c>
      <c r="G6" s="5"/>
      <c r="H6" s="14">
        <v>0</v>
      </c>
      <c r="I6" s="5">
        <f>(J9/100)*H6</f>
        <v>0</v>
      </c>
      <c r="J6" s="115"/>
      <c r="K6" s="5"/>
      <c r="L6" s="81">
        <f>(M9/100)*H6</f>
        <v>0</v>
      </c>
      <c r="M6" s="115"/>
      <c r="N6" s="5"/>
      <c r="Q6" s="393"/>
    </row>
    <row r="7" spans="2:25" x14ac:dyDescent="0.25">
      <c r="B7" s="228"/>
      <c r="C7" s="228"/>
      <c r="E7" s="395"/>
      <c r="F7" s="15" t="s">
        <v>115</v>
      </c>
      <c r="G7" s="5"/>
      <c r="H7" s="14">
        <v>100</v>
      </c>
      <c r="I7" s="5">
        <f>(J9/100)*H7</f>
        <v>731.25</v>
      </c>
      <c r="J7" s="115"/>
      <c r="K7" s="5"/>
      <c r="L7" s="80">
        <f>(M9/100)*H7</f>
        <v>182.8125</v>
      </c>
      <c r="M7" s="115"/>
      <c r="N7" s="5"/>
      <c r="Q7" s="393"/>
    </row>
    <row r="8" spans="2:25" x14ac:dyDescent="0.25">
      <c r="B8" s="5"/>
      <c r="C8" s="5"/>
      <c r="E8" s="395"/>
      <c r="F8" s="16" t="s">
        <v>104</v>
      </c>
      <c r="G8" s="5"/>
      <c r="H8" s="14">
        <v>0</v>
      </c>
      <c r="I8" s="5">
        <f>(J9/100)*H8</f>
        <v>0</v>
      </c>
      <c r="J8" s="9"/>
      <c r="K8" s="5"/>
      <c r="L8" s="81">
        <f>(M9/100)*H8</f>
        <v>0</v>
      </c>
      <c r="N8" s="5"/>
      <c r="Q8" s="393"/>
    </row>
    <row r="9" spans="2:25" x14ac:dyDescent="0.25">
      <c r="B9" s="5"/>
      <c r="C9" s="5"/>
      <c r="E9" s="395"/>
      <c r="F9" s="15" t="s">
        <v>9</v>
      </c>
      <c r="G9" s="5"/>
      <c r="H9" s="14">
        <v>0</v>
      </c>
      <c r="I9" s="5">
        <f>(J9/100)*H9</f>
        <v>0</v>
      </c>
      <c r="J9" s="115">
        <f>J13*G5</f>
        <v>731.25</v>
      </c>
      <c r="K9" s="5"/>
      <c r="L9" s="81">
        <f>(M9/100)*H9</f>
        <v>0</v>
      </c>
      <c r="M9" s="115">
        <f>M13*G5</f>
        <v>182.8125</v>
      </c>
      <c r="N9" s="5"/>
      <c r="Q9" s="393"/>
    </row>
    <row r="10" spans="2:25" x14ac:dyDescent="0.25">
      <c r="B10" s="5"/>
      <c r="C10" s="5"/>
      <c r="I10" s="5"/>
      <c r="J10" s="39"/>
      <c r="K10" s="5"/>
      <c r="M10" s="39"/>
      <c r="N10" s="5"/>
    </row>
    <row r="11" spans="2:25" x14ac:dyDescent="0.25">
      <c r="B11" s="5"/>
      <c r="C11" s="5"/>
      <c r="E11" s="388" t="s">
        <v>16</v>
      </c>
      <c r="F11" s="17" t="s">
        <v>10</v>
      </c>
      <c r="G11" s="5"/>
      <c r="H11" s="14">
        <v>70</v>
      </c>
      <c r="I11" s="5">
        <f>($J$13/100)*H11</f>
        <v>682.5</v>
      </c>
      <c r="J11" s="39"/>
      <c r="K11" s="5"/>
      <c r="L11" s="80">
        <f>($M$13/100)*H11</f>
        <v>170.625</v>
      </c>
      <c r="M11" s="39"/>
      <c r="N11" s="5"/>
    </row>
    <row r="12" spans="2:25" ht="15.75" thickBot="1" x14ac:dyDescent="0.3">
      <c r="B12" s="5"/>
      <c r="C12" s="5"/>
      <c r="E12" s="388"/>
      <c r="F12" s="18" t="s">
        <v>116</v>
      </c>
      <c r="G12" s="5"/>
      <c r="H12" s="120">
        <v>30</v>
      </c>
      <c r="I12" s="5">
        <f>($J$13/100)*H12</f>
        <v>292.5</v>
      </c>
      <c r="J12" s="39"/>
      <c r="K12" s="5"/>
      <c r="L12" s="80">
        <f>($M$13/100)*H12</f>
        <v>73.125</v>
      </c>
      <c r="M12" s="39"/>
      <c r="N12" s="5"/>
    </row>
    <row r="13" spans="2:25" ht="15.75" thickBot="1" x14ac:dyDescent="0.3">
      <c r="B13" s="5"/>
      <c r="C13" s="50"/>
      <c r="D13" s="228"/>
      <c r="E13" s="388"/>
      <c r="F13" s="17" t="s">
        <v>11</v>
      </c>
      <c r="G13" s="5"/>
      <c r="H13" s="120">
        <v>0</v>
      </c>
      <c r="I13" s="5">
        <f>($J$13/100)*H13</f>
        <v>0</v>
      </c>
      <c r="J13" s="31">
        <v>975</v>
      </c>
      <c r="K13" s="5"/>
      <c r="L13" s="81">
        <f>($M$13/100)*H13</f>
        <v>0</v>
      </c>
      <c r="M13" s="49">
        <f>($J$13*1000)/O4</f>
        <v>243.75</v>
      </c>
      <c r="N13" s="5"/>
    </row>
    <row r="14" spans="2:25" ht="15.75" thickBot="1" x14ac:dyDescent="0.3">
      <c r="B14" s="5"/>
      <c r="C14" s="5"/>
      <c r="D14" s="5"/>
      <c r="E14" s="57"/>
      <c r="F14" s="10"/>
      <c r="G14" s="10"/>
      <c r="H14" s="115"/>
      <c r="I14" s="5"/>
      <c r="K14" s="5"/>
      <c r="N14" s="5"/>
    </row>
    <row r="15" spans="2:25" ht="15.75" thickBot="1" x14ac:dyDescent="0.3">
      <c r="D15" s="5"/>
      <c r="E15" s="389" t="s">
        <v>27</v>
      </c>
      <c r="F15" s="389"/>
      <c r="G15" s="61">
        <v>0.47</v>
      </c>
      <c r="I15" s="5"/>
      <c r="J15" s="39"/>
      <c r="K15" s="5"/>
      <c r="M15" s="39"/>
      <c r="N15" s="5"/>
      <c r="Q15" s="27"/>
    </row>
    <row r="16" spans="2:25" x14ac:dyDescent="0.25">
      <c r="B16" s="390" t="s">
        <v>5</v>
      </c>
      <c r="C16" s="390"/>
      <c r="D16" s="5"/>
      <c r="E16" s="391" t="s">
        <v>36</v>
      </c>
      <c r="F16" s="391"/>
      <c r="H16" s="40">
        <v>1</v>
      </c>
      <c r="I16" s="5"/>
      <c r="J16" s="39"/>
      <c r="K16" s="5"/>
      <c r="M16" s="39"/>
      <c r="N16" s="5"/>
    </row>
    <row r="17" spans="2:25" x14ac:dyDescent="0.25">
      <c r="D17" s="5"/>
      <c r="E17" s="389" t="s">
        <v>0</v>
      </c>
      <c r="F17" s="20" t="s">
        <v>25</v>
      </c>
      <c r="H17" s="13"/>
      <c r="I17" s="5">
        <f>(J13/100)*H16</f>
        <v>9.75</v>
      </c>
      <c r="J17" s="39"/>
      <c r="K17" s="5"/>
      <c r="L17" s="80">
        <f>(M13/100)*H16</f>
        <v>2.4375</v>
      </c>
      <c r="M17" s="39"/>
      <c r="N17" s="5"/>
    </row>
    <row r="18" spans="2:25" ht="15.75" thickBot="1" x14ac:dyDescent="0.3">
      <c r="B18" s="392" t="s">
        <v>44</v>
      </c>
      <c r="C18" s="392"/>
      <c r="D18" s="5"/>
      <c r="E18" s="389"/>
      <c r="F18" s="230" t="s">
        <v>0</v>
      </c>
      <c r="H18" s="13"/>
      <c r="I18" s="46">
        <f>J18-I17</f>
        <v>448.5</v>
      </c>
      <c r="J18" s="39">
        <f>(J13*G15)</f>
        <v>458.25</v>
      </c>
      <c r="K18" s="5"/>
      <c r="L18" s="80">
        <f>M18-L17</f>
        <v>112.125</v>
      </c>
      <c r="M18" s="39">
        <f>(M13*G15)</f>
        <v>114.5625</v>
      </c>
      <c r="N18" s="5"/>
    </row>
    <row r="19" spans="2:25" ht="15.75" thickBot="1" x14ac:dyDescent="0.3">
      <c r="D19" s="5"/>
      <c r="E19" s="10"/>
      <c r="I19" s="5"/>
      <c r="J19" s="39"/>
      <c r="K19" s="52">
        <f>J9+J13+J18+J24+J29+J38</f>
        <v>2300.0250000000001</v>
      </c>
      <c r="M19" s="39"/>
      <c r="N19" s="53">
        <f>M9+M13+M18+M24+M29+M38</f>
        <v>575.00625000000002</v>
      </c>
      <c r="O19" s="56" t="str">
        <f>IF(AND(K19&gt;=2299.5,K19&lt;=2300.49),"GOOD","!NOT GOOD!")</f>
        <v>GOOD</v>
      </c>
    </row>
    <row r="20" spans="2:25" x14ac:dyDescent="0.25">
      <c r="D20" s="5"/>
      <c r="E20" s="384" t="s">
        <v>42</v>
      </c>
      <c r="F20" s="384"/>
      <c r="G20" s="60">
        <v>0</v>
      </c>
      <c r="I20" s="5"/>
      <c r="J20" s="39"/>
      <c r="K20" s="5"/>
      <c r="M20" s="39"/>
      <c r="N20" s="5"/>
    </row>
    <row r="21" spans="2:25" x14ac:dyDescent="0.25">
      <c r="D21" s="5"/>
      <c r="E21" s="385" t="s">
        <v>18</v>
      </c>
      <c r="F21" s="21" t="s">
        <v>19</v>
      </c>
      <c r="G21" s="5"/>
      <c r="H21" s="40">
        <v>0</v>
      </c>
      <c r="I21" s="78">
        <f>(G20/100)*H21</f>
        <v>0</v>
      </c>
      <c r="J21" s="39"/>
      <c r="K21" s="5"/>
      <c r="L21" s="81">
        <f>($M$24/100)*H21</f>
        <v>0</v>
      </c>
      <c r="M21" s="39"/>
      <c r="N21" s="5"/>
    </row>
    <row r="22" spans="2:25" x14ac:dyDescent="0.25">
      <c r="D22" s="5"/>
      <c r="E22" s="385"/>
      <c r="F22" s="22" t="s">
        <v>50</v>
      </c>
      <c r="G22" s="5"/>
      <c r="H22" s="40">
        <v>0</v>
      </c>
      <c r="I22" s="78">
        <f t="shared" ref="I22:I24" si="0">(G21/100)*H22</f>
        <v>0</v>
      </c>
      <c r="J22" s="39"/>
      <c r="K22" s="5"/>
      <c r="L22" s="81">
        <f>($M$24/100)*H22</f>
        <v>0</v>
      </c>
      <c r="M22" s="39"/>
      <c r="N22" s="5"/>
    </row>
    <row r="23" spans="2:25" x14ac:dyDescent="0.25">
      <c r="D23" s="5"/>
      <c r="E23" s="385"/>
      <c r="F23" s="21" t="s">
        <v>105</v>
      </c>
      <c r="G23" s="5"/>
      <c r="H23" s="40">
        <v>0</v>
      </c>
      <c r="I23" s="78">
        <f t="shared" si="0"/>
        <v>0</v>
      </c>
      <c r="J23" s="39"/>
      <c r="K23" s="5"/>
      <c r="L23" s="81">
        <f>($M$24/100)*H23</f>
        <v>0</v>
      </c>
      <c r="M23" s="39"/>
      <c r="N23" s="5"/>
    </row>
    <row r="24" spans="2:25" x14ac:dyDescent="0.25">
      <c r="D24" s="5"/>
      <c r="E24" s="385"/>
      <c r="F24" s="22" t="s">
        <v>21</v>
      </c>
      <c r="G24" s="5"/>
      <c r="H24" s="40">
        <v>0</v>
      </c>
      <c r="I24" s="78">
        <f t="shared" si="0"/>
        <v>0</v>
      </c>
      <c r="J24" s="78">
        <f>SUM(I21:I24)</f>
        <v>0</v>
      </c>
      <c r="K24" s="5"/>
      <c r="L24" s="81">
        <f>($M$24/100)*H24</f>
        <v>0</v>
      </c>
      <c r="M24" s="78">
        <f>($M$13/100)*G20</f>
        <v>0</v>
      </c>
      <c r="N24" s="5"/>
    </row>
    <row r="25" spans="2:25" x14ac:dyDescent="0.25">
      <c r="D25" s="5"/>
      <c r="E25" s="10"/>
      <c r="F25" s="5"/>
      <c r="G25" s="5"/>
      <c r="H25" s="5"/>
      <c r="I25" s="78"/>
      <c r="J25" s="39"/>
      <c r="K25" s="5"/>
      <c r="M25" s="39"/>
      <c r="N25" s="5"/>
    </row>
    <row r="26" spans="2:25" x14ac:dyDescent="0.25">
      <c r="E26" s="386" t="s">
        <v>30</v>
      </c>
      <c r="F26" s="386"/>
      <c r="G26" s="60">
        <v>0</v>
      </c>
      <c r="H26" s="79"/>
      <c r="I26" s="78"/>
      <c r="J26" s="39"/>
      <c r="K26" s="5"/>
      <c r="M26" s="39"/>
      <c r="N26" s="5"/>
    </row>
    <row r="27" spans="2:25" x14ac:dyDescent="0.25">
      <c r="E27" s="387" t="s">
        <v>6</v>
      </c>
      <c r="F27" s="23" t="s">
        <v>3</v>
      </c>
      <c r="G27" s="5"/>
      <c r="H27" s="40">
        <v>0</v>
      </c>
      <c r="I27" s="78">
        <f>($J$29/100)*H27</f>
        <v>0</v>
      </c>
      <c r="J27" s="39"/>
      <c r="K27" s="78"/>
      <c r="L27" s="81">
        <f>($M$29/100)*H27</f>
        <v>0</v>
      </c>
      <c r="M27" s="39"/>
      <c r="N27" s="5"/>
      <c r="T27" s="3"/>
      <c r="U27" s="3"/>
      <c r="X27" s="78"/>
      <c r="Y27" s="3"/>
    </row>
    <row r="28" spans="2:25" x14ac:dyDescent="0.25">
      <c r="E28" s="387"/>
      <c r="F28" s="232" t="s">
        <v>4</v>
      </c>
      <c r="H28" s="40">
        <v>0</v>
      </c>
      <c r="I28" s="78">
        <f>($J$29/100)*H28</f>
        <v>0</v>
      </c>
      <c r="J28" s="39"/>
      <c r="K28" s="5"/>
      <c r="L28" s="81">
        <f>($M$29/100)*H28</f>
        <v>0</v>
      </c>
      <c r="M28" s="39"/>
      <c r="N28" s="5"/>
    </row>
    <row r="29" spans="2:25" x14ac:dyDescent="0.25">
      <c r="E29" s="387"/>
      <c r="F29" s="24" t="s">
        <v>143</v>
      </c>
      <c r="H29" s="40">
        <v>100</v>
      </c>
      <c r="I29" s="78">
        <f>($J$29/100)*H29</f>
        <v>0</v>
      </c>
      <c r="J29" s="78">
        <f>($J$13/100)*G26</f>
        <v>0</v>
      </c>
      <c r="K29" s="5"/>
      <c r="L29" s="81">
        <f>($M$29/100)*H29</f>
        <v>0</v>
      </c>
      <c r="M29" s="78">
        <f>($M$13/100)*G26</f>
        <v>0</v>
      </c>
      <c r="N29" s="5"/>
    </row>
    <row r="30" spans="2:25" x14ac:dyDescent="0.25">
      <c r="E30" s="10"/>
      <c r="I30" s="78"/>
      <c r="J30" s="39"/>
      <c r="K30" s="5"/>
      <c r="M30" s="39"/>
      <c r="N30" s="5"/>
    </row>
    <row r="31" spans="2:25" x14ac:dyDescent="0.25">
      <c r="E31" s="381" t="s">
        <v>118</v>
      </c>
      <c r="F31" s="381"/>
      <c r="G31" s="60">
        <v>13.9</v>
      </c>
      <c r="H31" s="32"/>
      <c r="I31" s="78"/>
      <c r="J31" s="39"/>
      <c r="K31" s="5"/>
      <c r="M31" s="39"/>
      <c r="N31" s="9" t="s">
        <v>124</v>
      </c>
    </row>
    <row r="32" spans="2:25" ht="15" customHeight="1" x14ac:dyDescent="0.25">
      <c r="B32" s="382"/>
      <c r="C32" s="382"/>
      <c r="D32" s="231"/>
      <c r="E32" s="383" t="s">
        <v>120</v>
      </c>
      <c r="F32" s="59" t="s">
        <v>119</v>
      </c>
      <c r="G32" s="10"/>
      <c r="H32" s="120">
        <v>4.8</v>
      </c>
      <c r="I32" s="78">
        <f t="shared" ref="I32:I38" si="1">($J$38/100)*H32</f>
        <v>6.5052000000000003</v>
      </c>
      <c r="K32" s="5"/>
      <c r="L32" s="80">
        <f t="shared" ref="L32:L38" si="2">($M$38/100)*H32</f>
        <v>1.6263000000000001</v>
      </c>
      <c r="N32" s="78">
        <f>(L32/$N$19)*100</f>
        <v>0.28283170835099619</v>
      </c>
      <c r="P32" s="27"/>
      <c r="Q32" s="27"/>
      <c r="R32" s="27"/>
      <c r="S32" s="2"/>
    </row>
    <row r="33" spans="2:19" x14ac:dyDescent="0.25">
      <c r="B33" s="231"/>
      <c r="C33" s="231"/>
      <c r="D33" s="231"/>
      <c r="E33" s="383"/>
      <c r="F33" s="176" t="s">
        <v>117</v>
      </c>
      <c r="G33" s="231"/>
      <c r="H33" s="120">
        <v>8.8000000000000007</v>
      </c>
      <c r="I33" s="78">
        <f t="shared" si="1"/>
        <v>11.926200000000001</v>
      </c>
      <c r="J33" s="8"/>
      <c r="K33" s="231"/>
      <c r="L33" s="80">
        <f t="shared" si="2"/>
        <v>2.9815500000000004</v>
      </c>
      <c r="M33" s="8"/>
      <c r="N33" s="78">
        <f t="shared" ref="N33:N38" si="3">(L33/$N$19)*100</f>
        <v>0.5185247986434931</v>
      </c>
      <c r="O33" s="8"/>
      <c r="P33" s="2"/>
      <c r="Q33" s="231"/>
      <c r="R33" s="2"/>
      <c r="S33" s="2"/>
    </row>
    <row r="34" spans="2:19" x14ac:dyDescent="0.25">
      <c r="B34" s="231"/>
      <c r="C34" s="231"/>
      <c r="D34" s="231"/>
      <c r="E34" s="383"/>
      <c r="F34" s="175" t="s">
        <v>123</v>
      </c>
      <c r="G34" s="231"/>
      <c r="H34" s="120">
        <v>0</v>
      </c>
      <c r="I34" s="78">
        <f t="shared" si="1"/>
        <v>0</v>
      </c>
      <c r="J34" s="8"/>
      <c r="K34" s="231"/>
      <c r="L34" s="81">
        <f t="shared" si="2"/>
        <v>0</v>
      </c>
      <c r="M34" s="8"/>
      <c r="N34" s="78">
        <f t="shared" si="3"/>
        <v>0</v>
      </c>
      <c r="O34" s="8"/>
      <c r="P34" s="2"/>
      <c r="Q34" s="231"/>
      <c r="R34" s="2"/>
      <c r="S34" s="2"/>
    </row>
    <row r="35" spans="2:19" x14ac:dyDescent="0.25">
      <c r="B35" s="231"/>
      <c r="C35" s="231"/>
      <c r="D35" s="231"/>
      <c r="E35" s="383"/>
      <c r="F35" s="177" t="s">
        <v>121</v>
      </c>
      <c r="G35" s="231"/>
      <c r="H35" s="120">
        <v>0</v>
      </c>
      <c r="I35" s="78">
        <f t="shared" si="1"/>
        <v>0</v>
      </c>
      <c r="J35" s="8"/>
      <c r="K35" s="231"/>
      <c r="L35" s="81">
        <f t="shared" si="2"/>
        <v>0</v>
      </c>
      <c r="M35" s="8"/>
      <c r="N35" s="78">
        <f t="shared" si="3"/>
        <v>0</v>
      </c>
      <c r="O35" s="8"/>
      <c r="P35" s="2"/>
      <c r="Q35" s="231"/>
      <c r="R35" s="2"/>
      <c r="S35" s="2"/>
    </row>
    <row r="36" spans="2:19" x14ac:dyDescent="0.25">
      <c r="B36" s="231"/>
      <c r="C36" s="231"/>
      <c r="D36" s="231"/>
      <c r="E36" s="383"/>
      <c r="F36" s="178" t="s">
        <v>122</v>
      </c>
      <c r="G36" s="231"/>
      <c r="H36" s="120">
        <f>100-H32-H33</f>
        <v>86.4</v>
      </c>
      <c r="I36" s="78">
        <f t="shared" si="1"/>
        <v>117.09360000000001</v>
      </c>
      <c r="J36" s="9"/>
      <c r="K36" s="231"/>
      <c r="L36" s="80">
        <f t="shared" si="2"/>
        <v>29.273400000000002</v>
      </c>
      <c r="N36" s="78">
        <f t="shared" si="3"/>
        <v>5.0909707503179318</v>
      </c>
      <c r="O36" s="8"/>
      <c r="P36" s="2"/>
      <c r="Q36" s="231"/>
      <c r="R36" s="2"/>
      <c r="S36" s="2"/>
    </row>
    <row r="37" spans="2:19" x14ac:dyDescent="0.25">
      <c r="B37" s="231"/>
      <c r="C37" s="231"/>
      <c r="D37" s="231"/>
      <c r="E37" s="383"/>
      <c r="F37" s="177" t="s">
        <v>136</v>
      </c>
      <c r="G37" s="231"/>
      <c r="H37" s="120">
        <v>0</v>
      </c>
      <c r="I37" s="78">
        <f t="shared" si="1"/>
        <v>0</v>
      </c>
      <c r="J37" s="78"/>
      <c r="K37" s="231"/>
      <c r="L37" s="81">
        <f t="shared" si="2"/>
        <v>0</v>
      </c>
      <c r="M37" s="78"/>
      <c r="N37" s="78">
        <f t="shared" si="3"/>
        <v>0</v>
      </c>
      <c r="O37" s="8"/>
      <c r="P37" s="2"/>
      <c r="Q37" s="231"/>
      <c r="R37" s="2"/>
      <c r="S37" s="2"/>
    </row>
    <row r="38" spans="2:19" x14ac:dyDescent="0.25">
      <c r="B38" s="231"/>
      <c r="C38" s="231"/>
      <c r="D38" s="231"/>
      <c r="E38" s="383"/>
      <c r="F38" s="178" t="s">
        <v>142</v>
      </c>
      <c r="G38" s="231"/>
      <c r="H38" s="120">
        <v>0</v>
      </c>
      <c r="I38" s="78">
        <f t="shared" si="1"/>
        <v>0</v>
      </c>
      <c r="J38" s="78">
        <f>J13*(G31/100)</f>
        <v>135.52500000000001</v>
      </c>
      <c r="K38" s="231"/>
      <c r="L38" s="81">
        <f t="shared" si="2"/>
        <v>0</v>
      </c>
      <c r="M38" s="78">
        <f>($M$13/100)*G31</f>
        <v>33.881250000000001</v>
      </c>
      <c r="N38" s="78">
        <f t="shared" si="3"/>
        <v>0</v>
      </c>
      <c r="O38" s="194">
        <f>SUM(N32:N38)</f>
        <v>5.892327257312421</v>
      </c>
      <c r="P38" s="9" t="s">
        <v>128</v>
      </c>
      <c r="Q38" s="231"/>
      <c r="R38" s="2"/>
      <c r="S38" s="2"/>
    </row>
    <row r="39" spans="2:19" x14ac:dyDescent="0.25">
      <c r="B39" s="2"/>
      <c r="C39" s="2"/>
      <c r="D39" s="2"/>
      <c r="E39" s="32"/>
      <c r="F39" s="79"/>
      <c r="G39" s="2"/>
      <c r="H39" s="79"/>
      <c r="I39" s="79"/>
      <c r="J39" s="79"/>
      <c r="K39" s="2"/>
      <c r="L39" s="79"/>
      <c r="M39" s="231"/>
      <c r="O39" s="2"/>
      <c r="P39" s="2"/>
      <c r="Q39" s="2"/>
      <c r="R39" s="2"/>
      <c r="S39" s="2"/>
    </row>
    <row r="40" spans="2:19" x14ac:dyDescent="0.25">
      <c r="B40" s="2"/>
      <c r="C40" s="2"/>
      <c r="D40" s="2"/>
      <c r="E40" s="32"/>
      <c r="F40" s="79"/>
      <c r="G40" s="2"/>
      <c r="H40" s="79"/>
      <c r="I40" s="79"/>
      <c r="J40" s="79"/>
      <c r="K40" s="2"/>
      <c r="L40" s="79"/>
      <c r="M40" s="231"/>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231"/>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231"/>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231"/>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B32:C32"/>
    <mergeCell ref="E32:E38"/>
    <mergeCell ref="E11:E13"/>
    <mergeCell ref="E15:F15"/>
    <mergeCell ref="B16:C16"/>
    <mergeCell ref="E16:F16"/>
    <mergeCell ref="E17:E18"/>
    <mergeCell ref="B18:C18"/>
    <mergeCell ref="E20:F20"/>
    <mergeCell ref="E21:E24"/>
    <mergeCell ref="E26:F26"/>
    <mergeCell ref="E27:E29"/>
    <mergeCell ref="E31:F31"/>
    <mergeCell ref="B2:C2"/>
    <mergeCell ref="E2:K2"/>
    <mergeCell ref="L2:O2"/>
    <mergeCell ref="Q3:Q9"/>
    <mergeCell ref="B4:C5"/>
    <mergeCell ref="E5:F5"/>
    <mergeCell ref="B6:C6"/>
    <mergeCell ref="E6:E9"/>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B1:Y56"/>
  <sheetViews>
    <sheetView zoomScale="80" zoomScaleNormal="80" workbookViewId="0">
      <selection activeCell="Q17" sqref="Q17"/>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20" style="9" bestFit="1" customWidth="1"/>
    <col min="17" max="17" width="24.8554687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29" t="s">
        <v>144</v>
      </c>
      <c r="R2" s="27"/>
    </row>
    <row r="3" spans="2:25" ht="17.25" customHeight="1" x14ac:dyDescent="0.25">
      <c r="E3" s="28" t="s">
        <v>32</v>
      </c>
      <c r="F3" s="30" t="s">
        <v>12</v>
      </c>
      <c r="G3" s="29" t="s">
        <v>34</v>
      </c>
      <c r="H3" s="30" t="s">
        <v>35</v>
      </c>
      <c r="I3" s="29" t="s">
        <v>28</v>
      </c>
      <c r="J3" s="37" t="s">
        <v>29</v>
      </c>
      <c r="K3" s="38" t="s">
        <v>38</v>
      </c>
      <c r="L3" s="54" t="s">
        <v>39</v>
      </c>
      <c r="M3" s="37" t="s">
        <v>40</v>
      </c>
      <c r="N3" s="231"/>
      <c r="O3" s="47" t="s">
        <v>43</v>
      </c>
      <c r="Q3" s="393" t="s">
        <v>171</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0.75</v>
      </c>
      <c r="H5" s="11"/>
      <c r="I5" s="5"/>
      <c r="J5" s="39"/>
      <c r="K5" s="5"/>
      <c r="M5" s="39"/>
      <c r="N5" s="5"/>
      <c r="Q5" s="393"/>
    </row>
    <row r="6" spans="2:25" x14ac:dyDescent="0.25">
      <c r="B6" s="394"/>
      <c r="C6" s="394"/>
      <c r="E6" s="395" t="s">
        <v>14</v>
      </c>
      <c r="F6" s="16" t="s">
        <v>114</v>
      </c>
      <c r="G6" s="5"/>
      <c r="H6" s="14">
        <v>0</v>
      </c>
      <c r="I6" s="5">
        <f>(J9/100)*H6</f>
        <v>0</v>
      </c>
      <c r="J6" s="115"/>
      <c r="K6" s="5"/>
      <c r="L6" s="81">
        <f>(M9/100)*H6</f>
        <v>0</v>
      </c>
      <c r="M6" s="115"/>
      <c r="N6" s="5"/>
      <c r="Q6" s="393"/>
    </row>
    <row r="7" spans="2:25" x14ac:dyDescent="0.25">
      <c r="B7" s="228"/>
      <c r="C7" s="228"/>
      <c r="E7" s="395"/>
      <c r="F7" s="15" t="s">
        <v>115</v>
      </c>
      <c r="G7" s="5"/>
      <c r="H7" s="14">
        <v>100</v>
      </c>
      <c r="I7" s="5">
        <f>(J9/100)*H7</f>
        <v>743.02500000000009</v>
      </c>
      <c r="J7" s="115"/>
      <c r="K7" s="5"/>
      <c r="L7" s="80">
        <f>(M9/100)*H7</f>
        <v>185.75625000000002</v>
      </c>
      <c r="M7" s="115"/>
      <c r="N7" s="5"/>
      <c r="Q7" s="393"/>
    </row>
    <row r="8" spans="2:25" x14ac:dyDescent="0.25">
      <c r="B8" s="5"/>
      <c r="C8" s="5"/>
      <c r="E8" s="395"/>
      <c r="F8" s="16" t="s">
        <v>104</v>
      </c>
      <c r="G8" s="5"/>
      <c r="H8" s="14">
        <v>0</v>
      </c>
      <c r="I8" s="5">
        <f>(J9/100)*H8</f>
        <v>0</v>
      </c>
      <c r="J8" s="9"/>
      <c r="K8" s="5"/>
      <c r="L8" s="81">
        <f>(M9/100)*H8</f>
        <v>0</v>
      </c>
      <c r="N8" s="5"/>
      <c r="Q8" s="393"/>
    </row>
    <row r="9" spans="2:25" x14ac:dyDescent="0.25">
      <c r="B9" s="5"/>
      <c r="C9" s="5"/>
      <c r="E9" s="395"/>
      <c r="F9" s="15" t="s">
        <v>9</v>
      </c>
      <c r="G9" s="5"/>
      <c r="H9" s="14">
        <v>0</v>
      </c>
      <c r="I9" s="5">
        <f>(J9/100)*H9</f>
        <v>0</v>
      </c>
      <c r="J9" s="115">
        <f>J13*G5</f>
        <v>743.02500000000009</v>
      </c>
      <c r="K9" s="5"/>
      <c r="L9" s="81">
        <f>(M9/100)*H9</f>
        <v>0</v>
      </c>
      <c r="M9" s="115">
        <f>M13*G5</f>
        <v>185.75625000000002</v>
      </c>
      <c r="N9" s="5"/>
      <c r="Q9" s="393"/>
    </row>
    <row r="10" spans="2:25" x14ac:dyDescent="0.25">
      <c r="B10" s="5"/>
      <c r="C10" s="5"/>
      <c r="I10" s="5"/>
      <c r="J10" s="39"/>
      <c r="K10" s="5"/>
      <c r="M10" s="39"/>
      <c r="N10" s="5"/>
      <c r="Q10" s="393"/>
    </row>
    <row r="11" spans="2:25" x14ac:dyDescent="0.25">
      <c r="B11" s="5"/>
      <c r="C11" s="5"/>
      <c r="E11" s="388" t="s">
        <v>16</v>
      </c>
      <c r="F11" s="17" t="s">
        <v>10</v>
      </c>
      <c r="G11" s="5"/>
      <c r="H11" s="14">
        <v>70</v>
      </c>
      <c r="I11" s="5">
        <f>($J$13/100)*H11</f>
        <v>693.49</v>
      </c>
      <c r="J11" s="39"/>
      <c r="K11" s="5"/>
      <c r="L11" s="80">
        <f>($M$13/100)*H11</f>
        <v>173.3725</v>
      </c>
      <c r="M11" s="39"/>
      <c r="N11" s="5"/>
      <c r="Q11" s="393"/>
    </row>
    <row r="12" spans="2:25" ht="15.75" thickBot="1" x14ac:dyDescent="0.3">
      <c r="B12" s="5"/>
      <c r="C12" s="5"/>
      <c r="E12" s="388"/>
      <c r="F12" s="18" t="s">
        <v>116</v>
      </c>
      <c r="G12" s="5"/>
      <c r="H12" s="120">
        <v>30</v>
      </c>
      <c r="I12" s="5">
        <f>($J$13/100)*H12</f>
        <v>297.20999999999998</v>
      </c>
      <c r="J12" s="39"/>
      <c r="K12" s="5"/>
      <c r="L12" s="80">
        <f>($M$13/100)*H12</f>
        <v>74.302499999999995</v>
      </c>
      <c r="M12" s="39"/>
      <c r="N12" s="5"/>
      <c r="Q12" s="393"/>
    </row>
    <row r="13" spans="2:25" ht="15.75" thickBot="1" x14ac:dyDescent="0.3">
      <c r="B13" s="5"/>
      <c r="C13" s="50"/>
      <c r="D13" s="228"/>
      <c r="E13" s="388"/>
      <c r="F13" s="17" t="s">
        <v>11</v>
      </c>
      <c r="G13" s="5"/>
      <c r="H13" s="120">
        <v>0</v>
      </c>
      <c r="I13" s="5">
        <f>($J$13/100)*H13</f>
        <v>0</v>
      </c>
      <c r="J13" s="31">
        <v>990.7</v>
      </c>
      <c r="K13" s="5"/>
      <c r="L13" s="81">
        <f>($M$13/100)*H13</f>
        <v>0</v>
      </c>
      <c r="M13" s="49">
        <f>($J$13*1000)/O4</f>
        <v>247.67500000000001</v>
      </c>
      <c r="N13" s="5"/>
      <c r="Q13" s="393"/>
    </row>
    <row r="14" spans="2:25" ht="15.75" thickBot="1" x14ac:dyDescent="0.3">
      <c r="B14" s="5"/>
      <c r="C14" s="5"/>
      <c r="D14" s="5"/>
      <c r="E14" s="57"/>
      <c r="F14" s="10"/>
      <c r="G14" s="10"/>
      <c r="H14" s="115"/>
      <c r="I14" s="5"/>
      <c r="K14" s="5"/>
      <c r="N14" s="5"/>
      <c r="Q14" s="393"/>
    </row>
    <row r="15" spans="2:25" ht="15.75" thickBot="1" x14ac:dyDescent="0.3">
      <c r="D15" s="5"/>
      <c r="E15" s="389" t="s">
        <v>27</v>
      </c>
      <c r="F15" s="389"/>
      <c r="G15" s="61">
        <v>0.55000000000000004</v>
      </c>
      <c r="I15" s="5"/>
      <c r="J15" s="39"/>
      <c r="K15" s="5"/>
      <c r="M15" s="39"/>
      <c r="N15" s="5"/>
      <c r="Q15" s="393"/>
    </row>
    <row r="16" spans="2:25" x14ac:dyDescent="0.25">
      <c r="B16" s="390" t="s">
        <v>5</v>
      </c>
      <c r="C16" s="390"/>
      <c r="D16" s="5"/>
      <c r="E16" s="391" t="s">
        <v>36</v>
      </c>
      <c r="F16" s="391"/>
      <c r="H16" s="40">
        <v>1</v>
      </c>
      <c r="I16" s="5"/>
      <c r="J16" s="39"/>
      <c r="K16" s="5"/>
      <c r="M16" s="39"/>
      <c r="N16" s="5"/>
      <c r="Q16" s="393"/>
    </row>
    <row r="17" spans="2:25" x14ac:dyDescent="0.25">
      <c r="D17" s="5"/>
      <c r="E17" s="389" t="s">
        <v>0</v>
      </c>
      <c r="F17" s="20" t="s">
        <v>25</v>
      </c>
      <c r="H17" s="13"/>
      <c r="I17" s="5">
        <f>(J13/100)*H16</f>
        <v>9.907</v>
      </c>
      <c r="J17" s="39"/>
      <c r="K17" s="5"/>
      <c r="L17" s="80">
        <f>(M13/100)*H16</f>
        <v>2.47675</v>
      </c>
      <c r="M17" s="39"/>
      <c r="N17" s="5"/>
    </row>
    <row r="18" spans="2:25" ht="15.75" thickBot="1" x14ac:dyDescent="0.3">
      <c r="B18" s="392" t="s">
        <v>44</v>
      </c>
      <c r="C18" s="392"/>
      <c r="D18" s="5"/>
      <c r="E18" s="389"/>
      <c r="F18" s="230" t="s">
        <v>0</v>
      </c>
      <c r="H18" s="13"/>
      <c r="I18" s="46">
        <f>J18-I17</f>
        <v>534.97800000000007</v>
      </c>
      <c r="J18" s="39">
        <f>(J13*G15)</f>
        <v>544.8850000000001</v>
      </c>
      <c r="K18" s="5"/>
      <c r="L18" s="80">
        <f>M18-L17</f>
        <v>133.74450000000002</v>
      </c>
      <c r="M18" s="39">
        <f>(M13*G15)</f>
        <v>136.22125000000003</v>
      </c>
      <c r="N18" s="5"/>
    </row>
    <row r="19" spans="2:25" ht="15.75" thickBot="1" x14ac:dyDescent="0.3">
      <c r="D19" s="5"/>
      <c r="E19" s="10"/>
      <c r="I19" s="5"/>
      <c r="J19" s="39"/>
      <c r="K19" s="52">
        <f>J9+J13+J18+J38</f>
        <v>2299.91005</v>
      </c>
      <c r="M19" s="39"/>
      <c r="N19" s="53">
        <f>M9+M13+M18+M24+M29+M38</f>
        <v>574.97751249999999</v>
      </c>
      <c r="O19" s="56" t="str">
        <f>IF(AND(K19&gt;=2299.5,K19&lt;=2300.49),"GOOD","!NOT GOOD!")</f>
        <v>GOOD</v>
      </c>
    </row>
    <row r="20" spans="2:25" x14ac:dyDescent="0.25">
      <c r="D20" s="5"/>
      <c r="E20" s="384" t="s">
        <v>42</v>
      </c>
      <c r="F20" s="384"/>
      <c r="G20" s="60">
        <v>0</v>
      </c>
      <c r="I20" s="5"/>
      <c r="J20" s="39"/>
      <c r="K20" s="5"/>
      <c r="M20" s="39"/>
      <c r="N20" s="5"/>
    </row>
    <row r="21" spans="2:25" x14ac:dyDescent="0.25">
      <c r="D21" s="5"/>
      <c r="E21" s="385" t="s">
        <v>18</v>
      </c>
      <c r="F21" s="21" t="s">
        <v>19</v>
      </c>
      <c r="G21" s="5"/>
      <c r="H21" s="40">
        <v>0</v>
      </c>
      <c r="I21" s="78">
        <f>(G20/100)*H21</f>
        <v>0</v>
      </c>
      <c r="J21" s="39"/>
      <c r="K21" s="5"/>
      <c r="L21" s="81">
        <f>($M$24/100)*H21</f>
        <v>0</v>
      </c>
      <c r="M21" s="39"/>
      <c r="N21" s="5"/>
    </row>
    <row r="22" spans="2:25" x14ac:dyDescent="0.25">
      <c r="D22" s="5"/>
      <c r="E22" s="385"/>
      <c r="F22" s="22" t="s">
        <v>50</v>
      </c>
      <c r="G22" s="5"/>
      <c r="H22" s="40">
        <v>0</v>
      </c>
      <c r="I22" s="78">
        <f t="shared" ref="I22:I24" si="0">(G21/100)*H22</f>
        <v>0</v>
      </c>
      <c r="J22" s="39"/>
      <c r="K22" s="5"/>
      <c r="L22" s="81">
        <f>($M$24/100)*H22</f>
        <v>0</v>
      </c>
      <c r="M22" s="39"/>
      <c r="N22" s="5"/>
    </row>
    <row r="23" spans="2:25" x14ac:dyDescent="0.25">
      <c r="D23" s="5"/>
      <c r="E23" s="385"/>
      <c r="F23" s="21" t="s">
        <v>105</v>
      </c>
      <c r="G23" s="5"/>
      <c r="H23" s="40">
        <v>0</v>
      </c>
      <c r="I23" s="78">
        <f t="shared" si="0"/>
        <v>0</v>
      </c>
      <c r="J23" s="39"/>
      <c r="K23" s="5"/>
      <c r="L23" s="81">
        <f>($M$24/100)*H23</f>
        <v>0</v>
      </c>
      <c r="M23" s="39"/>
      <c r="N23" s="5"/>
    </row>
    <row r="24" spans="2:25" x14ac:dyDescent="0.25">
      <c r="D24" s="5"/>
      <c r="E24" s="385"/>
      <c r="F24" s="22" t="s">
        <v>21</v>
      </c>
      <c r="G24" s="5"/>
      <c r="H24" s="40">
        <v>0</v>
      </c>
      <c r="I24" s="78">
        <f t="shared" si="0"/>
        <v>0</v>
      </c>
      <c r="J24" s="78">
        <f>SUM(I21:I24)</f>
        <v>0</v>
      </c>
      <c r="K24" s="5"/>
      <c r="L24" s="81">
        <f>($M$24/100)*H24</f>
        <v>0</v>
      </c>
      <c r="M24" s="78">
        <f>($M$13/100)*G20</f>
        <v>0</v>
      </c>
      <c r="N24" s="5"/>
    </row>
    <row r="25" spans="2:25" x14ac:dyDescent="0.25">
      <c r="D25" s="5"/>
      <c r="E25" s="10"/>
      <c r="F25" s="5"/>
      <c r="G25" s="5"/>
      <c r="H25" s="5"/>
      <c r="I25" s="78"/>
      <c r="J25" s="39"/>
      <c r="K25" s="5"/>
      <c r="M25" s="39"/>
      <c r="N25" s="5"/>
    </row>
    <row r="26" spans="2:25" x14ac:dyDescent="0.25">
      <c r="E26" s="386" t="s">
        <v>30</v>
      </c>
      <c r="F26" s="386"/>
      <c r="G26" s="60">
        <v>0</v>
      </c>
      <c r="H26" s="79"/>
      <c r="I26" s="78"/>
      <c r="J26" s="39"/>
      <c r="K26" s="5"/>
      <c r="M26" s="39"/>
      <c r="N26" s="5"/>
    </row>
    <row r="27" spans="2:25" x14ac:dyDescent="0.25">
      <c r="E27" s="387" t="s">
        <v>6</v>
      </c>
      <c r="F27" s="23" t="s">
        <v>3</v>
      </c>
      <c r="G27" s="5"/>
      <c r="H27" s="40">
        <v>0</v>
      </c>
      <c r="I27" s="78">
        <f>($J$29/100)*H27</f>
        <v>0</v>
      </c>
      <c r="J27" s="39"/>
      <c r="K27" s="78"/>
      <c r="L27" s="81">
        <f>($M$29/100)*H27</f>
        <v>0</v>
      </c>
      <c r="M27" s="39"/>
      <c r="N27" s="5"/>
      <c r="T27" s="3"/>
      <c r="U27" s="3"/>
      <c r="X27" s="78"/>
      <c r="Y27" s="3"/>
    </row>
    <row r="28" spans="2:25" x14ac:dyDescent="0.25">
      <c r="E28" s="387"/>
      <c r="F28" s="232" t="s">
        <v>4</v>
      </c>
      <c r="H28" s="40">
        <v>0</v>
      </c>
      <c r="I28" s="78">
        <f>($J$29/100)*H28</f>
        <v>0</v>
      </c>
      <c r="J28" s="39"/>
      <c r="K28" s="5"/>
      <c r="L28" s="81">
        <f>($M$29/100)*H28</f>
        <v>0</v>
      </c>
      <c r="M28" s="39"/>
      <c r="N28" s="5"/>
    </row>
    <row r="29" spans="2:25" x14ac:dyDescent="0.25">
      <c r="E29" s="387"/>
      <c r="F29" s="24" t="s">
        <v>143</v>
      </c>
      <c r="H29" s="40">
        <v>0</v>
      </c>
      <c r="I29" s="78">
        <f>($J$29/100)*H29</f>
        <v>0</v>
      </c>
      <c r="J29" s="78">
        <f>($J$13/100)*G26</f>
        <v>0</v>
      </c>
      <c r="K29" s="5"/>
      <c r="L29" s="81">
        <f>($M$29/100)*H29</f>
        <v>0</v>
      </c>
      <c r="M29" s="78">
        <f>($M$13/100)*G26</f>
        <v>0</v>
      </c>
      <c r="N29" s="5"/>
    </row>
    <row r="30" spans="2:25" x14ac:dyDescent="0.25">
      <c r="E30" s="10"/>
      <c r="I30" s="78"/>
      <c r="J30" s="39"/>
      <c r="K30" s="5"/>
      <c r="M30" s="39"/>
      <c r="N30" s="5"/>
    </row>
    <row r="31" spans="2:25" x14ac:dyDescent="0.25">
      <c r="E31" s="381" t="s">
        <v>118</v>
      </c>
      <c r="F31" s="381"/>
      <c r="G31" s="60">
        <v>2.15</v>
      </c>
      <c r="H31" s="32"/>
      <c r="I31" s="78"/>
      <c r="J31" s="39"/>
      <c r="K31" s="5"/>
      <c r="M31" s="39"/>
      <c r="N31" s="9" t="s">
        <v>124</v>
      </c>
    </row>
    <row r="32" spans="2:25" ht="15" customHeight="1" x14ac:dyDescent="0.25">
      <c r="B32" s="382"/>
      <c r="C32" s="382"/>
      <c r="D32" s="231"/>
      <c r="E32" s="383" t="s">
        <v>120</v>
      </c>
      <c r="F32" s="59" t="s">
        <v>119</v>
      </c>
      <c r="G32" s="10"/>
      <c r="H32" s="14">
        <v>30</v>
      </c>
      <c r="I32" s="78">
        <f t="shared" ref="I32:I38" si="1">($J$38/100)*H32</f>
        <v>6.3900149999999991</v>
      </c>
      <c r="K32" s="5"/>
      <c r="L32" s="80">
        <f t="shared" ref="L32:L38" si="2">($M$38/100)*H32</f>
        <v>1.5975037499999998</v>
      </c>
      <c r="N32" s="78">
        <f>(L32/$N$19)*100</f>
        <v>0.27783760499676929</v>
      </c>
      <c r="P32" s="27"/>
      <c r="Q32" s="27"/>
      <c r="R32" s="27"/>
      <c r="S32" s="2"/>
    </row>
    <row r="33" spans="2:19" x14ac:dyDescent="0.25">
      <c r="B33" s="231"/>
      <c r="C33" s="231"/>
      <c r="D33" s="231"/>
      <c r="E33" s="383"/>
      <c r="F33" s="176" t="s">
        <v>117</v>
      </c>
      <c r="G33" s="231"/>
      <c r="H33" s="14">
        <v>44</v>
      </c>
      <c r="I33" s="78">
        <f t="shared" si="1"/>
        <v>9.3720219999999994</v>
      </c>
      <c r="J33" s="8"/>
      <c r="K33" s="231"/>
      <c r="L33" s="80">
        <f t="shared" si="2"/>
        <v>2.3430054999999999</v>
      </c>
      <c r="M33" s="8"/>
      <c r="N33" s="78">
        <f t="shared" ref="N33:N38" si="3">(L33/$N$19)*100</f>
        <v>0.40749515399526165</v>
      </c>
      <c r="O33" s="8"/>
      <c r="P33" s="2"/>
      <c r="Q33" s="231"/>
      <c r="R33" s="2"/>
      <c r="S33" s="2"/>
    </row>
    <row r="34" spans="2:19" x14ac:dyDescent="0.25">
      <c r="B34" s="231"/>
      <c r="C34" s="231"/>
      <c r="D34" s="231"/>
      <c r="E34" s="383"/>
      <c r="F34" s="175" t="s">
        <v>161</v>
      </c>
      <c r="G34" s="231"/>
      <c r="H34" s="14">
        <f>100-H32-H33</f>
        <v>26</v>
      </c>
      <c r="I34" s="78">
        <f t="shared" si="1"/>
        <v>5.5380129999999994</v>
      </c>
      <c r="J34" s="8"/>
      <c r="K34" s="231"/>
      <c r="L34" s="80">
        <f t="shared" si="2"/>
        <v>1.3845032499999999</v>
      </c>
      <c r="M34" s="8"/>
      <c r="N34" s="78">
        <f t="shared" si="3"/>
        <v>0.24079259099720005</v>
      </c>
      <c r="O34" s="8"/>
      <c r="P34" s="2"/>
      <c r="Q34" s="231"/>
      <c r="R34" s="2"/>
      <c r="S34" s="2"/>
    </row>
    <row r="35" spans="2:19" x14ac:dyDescent="0.25">
      <c r="B35" s="231"/>
      <c r="C35" s="231"/>
      <c r="D35" s="231"/>
      <c r="E35" s="383"/>
      <c r="F35" s="177"/>
      <c r="G35" s="231"/>
      <c r="H35" s="14">
        <v>0</v>
      </c>
      <c r="I35" s="78">
        <f t="shared" si="1"/>
        <v>0</v>
      </c>
      <c r="J35" s="8"/>
      <c r="K35" s="231"/>
      <c r="L35" s="81">
        <f t="shared" si="2"/>
        <v>0</v>
      </c>
      <c r="M35" s="8"/>
      <c r="N35" s="78">
        <f t="shared" si="3"/>
        <v>0</v>
      </c>
      <c r="O35" s="8"/>
      <c r="P35" s="2"/>
      <c r="Q35" s="231"/>
      <c r="R35" s="2"/>
      <c r="S35" s="2"/>
    </row>
    <row r="36" spans="2:19" x14ac:dyDescent="0.25">
      <c r="B36" s="231"/>
      <c r="C36" s="231"/>
      <c r="D36" s="231"/>
      <c r="E36" s="383"/>
      <c r="F36" s="178"/>
      <c r="G36" s="231"/>
      <c r="H36" s="14">
        <v>0</v>
      </c>
      <c r="I36" s="78">
        <f t="shared" si="1"/>
        <v>0</v>
      </c>
      <c r="J36" s="9"/>
      <c r="K36" s="231"/>
      <c r="L36" s="81">
        <f t="shared" si="2"/>
        <v>0</v>
      </c>
      <c r="N36" s="78">
        <f t="shared" si="3"/>
        <v>0</v>
      </c>
      <c r="O36" s="8"/>
      <c r="P36" s="2"/>
      <c r="Q36" s="231"/>
      <c r="R36" s="2"/>
      <c r="S36" s="2"/>
    </row>
    <row r="37" spans="2:19" x14ac:dyDescent="0.25">
      <c r="B37" s="231"/>
      <c r="C37" s="231"/>
      <c r="D37" s="231"/>
      <c r="E37" s="383"/>
      <c r="F37" s="177"/>
      <c r="G37" s="231"/>
      <c r="H37" s="14">
        <v>0</v>
      </c>
      <c r="I37" s="78">
        <f t="shared" si="1"/>
        <v>0</v>
      </c>
      <c r="J37" s="78"/>
      <c r="K37" s="231"/>
      <c r="L37" s="81">
        <f t="shared" si="2"/>
        <v>0</v>
      </c>
      <c r="M37" s="78"/>
      <c r="N37" s="78">
        <f t="shared" si="3"/>
        <v>0</v>
      </c>
      <c r="O37" s="8"/>
      <c r="P37" s="2"/>
      <c r="Q37" s="231"/>
      <c r="R37" s="2"/>
      <c r="S37" s="2"/>
    </row>
    <row r="38" spans="2:19" x14ac:dyDescent="0.25">
      <c r="B38" s="231"/>
      <c r="C38" s="231"/>
      <c r="D38" s="231"/>
      <c r="E38" s="383"/>
      <c r="F38" s="178"/>
      <c r="G38" s="231"/>
      <c r="H38" s="14">
        <v>0</v>
      </c>
      <c r="I38" s="78">
        <f t="shared" si="1"/>
        <v>0</v>
      </c>
      <c r="J38" s="78">
        <f>J13*(G31/100)</f>
        <v>21.300049999999999</v>
      </c>
      <c r="K38" s="231"/>
      <c r="L38" s="81">
        <f t="shared" si="2"/>
        <v>0</v>
      </c>
      <c r="M38" s="78">
        <f>($M$13/100)*G31</f>
        <v>5.3250124999999997</v>
      </c>
      <c r="N38" s="78">
        <f t="shared" si="3"/>
        <v>0</v>
      </c>
      <c r="O38" s="194">
        <f>SUM(N32:N38)</f>
        <v>0.92612534998923102</v>
      </c>
      <c r="P38" s="9" t="s">
        <v>128</v>
      </c>
      <c r="Q38" s="231"/>
      <c r="R38" s="2"/>
      <c r="S38" s="2"/>
    </row>
    <row r="39" spans="2:19" x14ac:dyDescent="0.25">
      <c r="B39" s="2"/>
      <c r="C39" s="2"/>
      <c r="D39" s="2"/>
      <c r="E39" s="32"/>
      <c r="F39" s="79"/>
      <c r="G39" s="2"/>
      <c r="H39" s="79"/>
      <c r="I39" s="79"/>
      <c r="J39" s="79"/>
      <c r="K39" s="2"/>
      <c r="L39" s="79"/>
      <c r="M39" s="231"/>
      <c r="O39" s="2"/>
      <c r="P39" s="2"/>
      <c r="Q39" s="2"/>
      <c r="R39" s="2"/>
      <c r="S39" s="2"/>
    </row>
    <row r="40" spans="2:19" x14ac:dyDescent="0.25">
      <c r="B40" s="2"/>
      <c r="C40" s="2"/>
      <c r="D40" s="2"/>
      <c r="E40" s="32"/>
      <c r="F40" s="79"/>
      <c r="G40" s="2"/>
      <c r="H40" s="79"/>
      <c r="I40" s="79"/>
      <c r="J40" s="79"/>
      <c r="K40" s="2"/>
      <c r="L40" s="79"/>
      <c r="M40" s="231"/>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231"/>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231"/>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231"/>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E26:F26"/>
    <mergeCell ref="E27:E29"/>
    <mergeCell ref="E31:F31"/>
    <mergeCell ref="B32:C32"/>
    <mergeCell ref="E32:E38"/>
    <mergeCell ref="E21:E24"/>
    <mergeCell ref="B2:C2"/>
    <mergeCell ref="E2:K2"/>
    <mergeCell ref="L2:O2"/>
    <mergeCell ref="Q3:Q16"/>
    <mergeCell ref="B4:C5"/>
    <mergeCell ref="E5:F5"/>
    <mergeCell ref="B6:C6"/>
    <mergeCell ref="E6:E9"/>
    <mergeCell ref="E11:E13"/>
    <mergeCell ref="E15:F15"/>
    <mergeCell ref="B16:C16"/>
    <mergeCell ref="E16:F16"/>
    <mergeCell ref="E17:E18"/>
    <mergeCell ref="B18:C18"/>
    <mergeCell ref="E20:F20"/>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B1:Y56"/>
  <sheetViews>
    <sheetView zoomScale="60" zoomScaleNormal="60" workbookViewId="0">
      <selection activeCell="Q27" sqref="Q27"/>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22.140625" style="9" bestFit="1" customWidth="1"/>
    <col min="17" max="17" width="24.8554687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29" t="s">
        <v>144</v>
      </c>
      <c r="R2" s="27"/>
    </row>
    <row r="3" spans="2:25" ht="17.25" customHeight="1" x14ac:dyDescent="0.25">
      <c r="E3" s="28" t="s">
        <v>32</v>
      </c>
      <c r="F3" s="30" t="s">
        <v>12</v>
      </c>
      <c r="G3" s="29" t="s">
        <v>34</v>
      </c>
      <c r="H3" s="30" t="s">
        <v>35</v>
      </c>
      <c r="I3" s="29" t="s">
        <v>28</v>
      </c>
      <c r="J3" s="37" t="s">
        <v>29</v>
      </c>
      <c r="K3" s="38" t="s">
        <v>38</v>
      </c>
      <c r="L3" s="54" t="s">
        <v>39</v>
      </c>
      <c r="M3" s="37" t="s">
        <v>40</v>
      </c>
      <c r="N3" s="231"/>
      <c r="O3" s="47" t="s">
        <v>43</v>
      </c>
      <c r="Q3" s="393" t="s">
        <v>172</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0.75</v>
      </c>
      <c r="H5" s="11"/>
      <c r="I5" s="5"/>
      <c r="J5" s="39"/>
      <c r="K5" s="5"/>
      <c r="M5" s="39"/>
      <c r="N5" s="5"/>
      <c r="Q5" s="393"/>
    </row>
    <row r="6" spans="2:25" x14ac:dyDescent="0.25">
      <c r="B6" s="394"/>
      <c r="C6" s="394"/>
      <c r="E6" s="395" t="s">
        <v>14</v>
      </c>
      <c r="F6" s="16" t="s">
        <v>114</v>
      </c>
      <c r="G6" s="5"/>
      <c r="H6" s="14">
        <v>0</v>
      </c>
      <c r="I6" s="5">
        <f>(J9/100)*H6</f>
        <v>0</v>
      </c>
      <c r="J6" s="115"/>
      <c r="K6" s="5"/>
      <c r="L6" s="81">
        <f>(M9/100)*H6</f>
        <v>0</v>
      </c>
      <c r="M6" s="115"/>
      <c r="N6" s="5"/>
      <c r="Q6" s="393"/>
    </row>
    <row r="7" spans="2:25" x14ac:dyDescent="0.25">
      <c r="B7" s="228"/>
      <c r="C7" s="228"/>
      <c r="E7" s="395"/>
      <c r="F7" s="15" t="s">
        <v>115</v>
      </c>
      <c r="G7" s="5"/>
      <c r="H7" s="14">
        <v>100</v>
      </c>
      <c r="I7" s="5">
        <f>(J9/100)*H7</f>
        <v>738</v>
      </c>
      <c r="J7" s="115"/>
      <c r="K7" s="5"/>
      <c r="L7" s="80">
        <f>(M9/100)*H7</f>
        <v>184.5</v>
      </c>
      <c r="M7" s="115"/>
      <c r="N7" s="5"/>
      <c r="Q7" s="393"/>
    </row>
    <row r="8" spans="2:25" x14ac:dyDescent="0.25">
      <c r="B8" s="5"/>
      <c r="C8" s="5"/>
      <c r="E8" s="395"/>
      <c r="F8" s="16" t="s">
        <v>104</v>
      </c>
      <c r="G8" s="5"/>
      <c r="H8" s="14">
        <v>0</v>
      </c>
      <c r="I8" s="5">
        <f>(J9/100)*H8</f>
        <v>0</v>
      </c>
      <c r="J8" s="9"/>
      <c r="K8" s="5"/>
      <c r="L8" s="81">
        <f>(M9/100)*H8</f>
        <v>0</v>
      </c>
      <c r="N8" s="5"/>
      <c r="Q8" s="393"/>
    </row>
    <row r="9" spans="2:25" x14ac:dyDescent="0.25">
      <c r="B9" s="5"/>
      <c r="C9" s="5"/>
      <c r="E9" s="395"/>
      <c r="F9" s="15" t="s">
        <v>9</v>
      </c>
      <c r="G9" s="5"/>
      <c r="H9" s="14">
        <v>0</v>
      </c>
      <c r="I9" s="5">
        <f>(J9/100)*H9</f>
        <v>0</v>
      </c>
      <c r="J9" s="115">
        <f>J13*G5</f>
        <v>738</v>
      </c>
      <c r="K9" s="5"/>
      <c r="L9" s="81">
        <f>(M9/100)*H9</f>
        <v>0</v>
      </c>
      <c r="M9" s="115">
        <f>M13*G5</f>
        <v>184.5</v>
      </c>
      <c r="N9" s="5"/>
      <c r="Q9" s="393"/>
    </row>
    <row r="10" spans="2:25" x14ac:dyDescent="0.25">
      <c r="B10" s="5"/>
      <c r="C10" s="5"/>
      <c r="I10" s="5"/>
      <c r="J10" s="39"/>
      <c r="K10" s="5"/>
      <c r="M10" s="39"/>
      <c r="N10" s="5"/>
      <c r="Q10" s="393"/>
    </row>
    <row r="11" spans="2:25" x14ac:dyDescent="0.25">
      <c r="B11" s="5"/>
      <c r="C11" s="5"/>
      <c r="E11" s="388" t="s">
        <v>16</v>
      </c>
      <c r="F11" s="17" t="s">
        <v>10</v>
      </c>
      <c r="G11" s="5"/>
      <c r="H11" s="14">
        <v>70</v>
      </c>
      <c r="I11" s="5">
        <f>($J$13/100)*H11</f>
        <v>688.8</v>
      </c>
      <c r="J11" s="39"/>
      <c r="K11" s="5"/>
      <c r="L11" s="80">
        <f>($M$13/100)*H11</f>
        <v>172.2</v>
      </c>
      <c r="M11" s="39"/>
      <c r="N11" s="5"/>
      <c r="Q11" s="393"/>
    </row>
    <row r="12" spans="2:25" ht="15.75" thickBot="1" x14ac:dyDescent="0.3">
      <c r="B12" s="5"/>
      <c r="C12" s="5"/>
      <c r="E12" s="388"/>
      <c r="F12" s="18" t="s">
        <v>116</v>
      </c>
      <c r="G12" s="5"/>
      <c r="H12" s="120">
        <v>30</v>
      </c>
      <c r="I12" s="5">
        <f>($J$13/100)*H12</f>
        <v>295.2</v>
      </c>
      <c r="J12" s="39"/>
      <c r="K12" s="5"/>
      <c r="L12" s="80">
        <f>($M$13/100)*H12</f>
        <v>73.8</v>
      </c>
      <c r="M12" s="39"/>
      <c r="N12" s="5"/>
      <c r="Q12" s="393"/>
    </row>
    <row r="13" spans="2:25" ht="15.75" thickBot="1" x14ac:dyDescent="0.3">
      <c r="B13" s="5"/>
      <c r="C13" s="50"/>
      <c r="D13" s="228"/>
      <c r="E13" s="388"/>
      <c r="F13" s="17" t="s">
        <v>11</v>
      </c>
      <c r="G13" s="5"/>
      <c r="H13" s="120">
        <v>0</v>
      </c>
      <c r="I13" s="5">
        <f>($J$13/100)*H13</f>
        <v>0</v>
      </c>
      <c r="J13" s="31">
        <v>984</v>
      </c>
      <c r="K13" s="5"/>
      <c r="L13" s="81">
        <f>($M$13/100)*H13</f>
        <v>0</v>
      </c>
      <c r="M13" s="49">
        <f>($J$13*1000)/O4</f>
        <v>246</v>
      </c>
      <c r="N13" s="5"/>
      <c r="Q13" s="393"/>
    </row>
    <row r="14" spans="2:25" ht="15.75" thickBot="1" x14ac:dyDescent="0.3">
      <c r="B14" s="5"/>
      <c r="C14" s="5"/>
      <c r="D14" s="5"/>
      <c r="E14" s="57"/>
      <c r="F14" s="10"/>
      <c r="G14" s="10"/>
      <c r="H14" s="115"/>
      <c r="I14" s="5"/>
      <c r="K14" s="5"/>
      <c r="N14" s="5"/>
      <c r="Q14" s="393"/>
    </row>
    <row r="15" spans="2:25" ht="15.75" thickBot="1" x14ac:dyDescent="0.3">
      <c r="D15" s="5"/>
      <c r="E15" s="389" t="s">
        <v>27</v>
      </c>
      <c r="F15" s="389"/>
      <c r="G15" s="61">
        <v>0.47</v>
      </c>
      <c r="I15" s="5"/>
      <c r="J15" s="39"/>
      <c r="K15" s="5"/>
      <c r="M15" s="39"/>
      <c r="N15" s="5"/>
      <c r="Q15" s="393"/>
    </row>
    <row r="16" spans="2:25" x14ac:dyDescent="0.25">
      <c r="B16" s="390" t="s">
        <v>5</v>
      </c>
      <c r="C16" s="390"/>
      <c r="D16" s="5"/>
      <c r="E16" s="391" t="s">
        <v>36</v>
      </c>
      <c r="F16" s="391"/>
      <c r="H16" s="40">
        <v>1</v>
      </c>
      <c r="I16" s="5"/>
      <c r="J16" s="39"/>
      <c r="K16" s="5"/>
      <c r="M16" s="39"/>
      <c r="N16" s="5"/>
      <c r="Q16" s="393"/>
    </row>
    <row r="17" spans="2:25" x14ac:dyDescent="0.25">
      <c r="D17" s="5"/>
      <c r="E17" s="389" t="s">
        <v>0</v>
      </c>
      <c r="F17" s="20" t="s">
        <v>25</v>
      </c>
      <c r="H17" s="13"/>
      <c r="I17" s="5">
        <f>(J13/100)*H16</f>
        <v>9.84</v>
      </c>
      <c r="J17" s="39"/>
      <c r="K17" s="5"/>
      <c r="L17" s="80">
        <f>(M13/100)*H16</f>
        <v>2.46</v>
      </c>
      <c r="M17" s="39"/>
      <c r="N17" s="5"/>
    </row>
    <row r="18" spans="2:25" ht="15.75" thickBot="1" x14ac:dyDescent="0.3">
      <c r="B18" s="392" t="s">
        <v>44</v>
      </c>
      <c r="C18" s="392"/>
      <c r="D18" s="5"/>
      <c r="E18" s="389"/>
      <c r="F18" s="230" t="s">
        <v>0</v>
      </c>
      <c r="H18" s="13"/>
      <c r="I18" s="46">
        <f>J18-I17</f>
        <v>452.64</v>
      </c>
      <c r="J18" s="39">
        <f>(J13*G15)</f>
        <v>462.47999999999996</v>
      </c>
      <c r="K18" s="5"/>
      <c r="L18" s="80">
        <f>M18-L17</f>
        <v>113.16</v>
      </c>
      <c r="M18" s="39">
        <f>(M13*G15)</f>
        <v>115.61999999999999</v>
      </c>
      <c r="N18" s="5"/>
    </row>
    <row r="19" spans="2:25" ht="15.75" thickBot="1" x14ac:dyDescent="0.3">
      <c r="D19" s="5"/>
      <c r="E19" s="10"/>
      <c r="I19" s="5"/>
      <c r="J19" s="39"/>
      <c r="K19" s="52">
        <f>J9+J13+J18+J38</f>
        <v>2299.6080000000002</v>
      </c>
      <c r="M19" s="39"/>
      <c r="N19" s="53">
        <f>M9+M13+M18+M24+M29+M38</f>
        <v>574.90200000000004</v>
      </c>
      <c r="O19" s="56" t="str">
        <f>IF(AND(K19&gt;=2299.5,K19&lt;=2300.49),"GOOD","!NOT GOOD!")</f>
        <v>GOOD</v>
      </c>
    </row>
    <row r="20" spans="2:25" x14ac:dyDescent="0.25">
      <c r="D20" s="5"/>
      <c r="E20" s="384" t="s">
        <v>42</v>
      </c>
      <c r="F20" s="384"/>
      <c r="G20" s="60">
        <v>0</v>
      </c>
      <c r="I20" s="5"/>
      <c r="J20" s="39"/>
      <c r="K20" s="5"/>
      <c r="M20" s="39"/>
      <c r="N20" s="5"/>
    </row>
    <row r="21" spans="2:25" x14ac:dyDescent="0.25">
      <c r="D21" s="5"/>
      <c r="E21" s="385" t="s">
        <v>18</v>
      </c>
      <c r="F21" s="21" t="s">
        <v>19</v>
      </c>
      <c r="G21" s="5"/>
      <c r="H21" s="40">
        <v>0</v>
      </c>
      <c r="I21" s="78">
        <f>(G20/100)*H21</f>
        <v>0</v>
      </c>
      <c r="J21" s="39"/>
      <c r="K21" s="5"/>
      <c r="L21" s="81">
        <f>($M$24/100)*H21</f>
        <v>0</v>
      </c>
      <c r="M21" s="39"/>
      <c r="N21" s="5"/>
    </row>
    <row r="22" spans="2:25" x14ac:dyDescent="0.25">
      <c r="D22" s="5"/>
      <c r="E22" s="385"/>
      <c r="F22" s="22" t="s">
        <v>50</v>
      </c>
      <c r="G22" s="5"/>
      <c r="H22" s="40">
        <v>0</v>
      </c>
      <c r="I22" s="78">
        <f t="shared" ref="I22:I24" si="0">(G21/100)*H22</f>
        <v>0</v>
      </c>
      <c r="J22" s="39"/>
      <c r="K22" s="5"/>
      <c r="L22" s="81">
        <f>($M$24/100)*H22</f>
        <v>0</v>
      </c>
      <c r="M22" s="39"/>
      <c r="N22" s="5"/>
    </row>
    <row r="23" spans="2:25" x14ac:dyDescent="0.25">
      <c r="D23" s="5"/>
      <c r="E23" s="385"/>
      <c r="F23" s="21" t="s">
        <v>105</v>
      </c>
      <c r="G23" s="5"/>
      <c r="H23" s="40">
        <v>0</v>
      </c>
      <c r="I23" s="78">
        <f t="shared" si="0"/>
        <v>0</v>
      </c>
      <c r="J23" s="39"/>
      <c r="K23" s="5"/>
      <c r="L23" s="81">
        <f>($M$24/100)*H23</f>
        <v>0</v>
      </c>
      <c r="M23" s="39"/>
      <c r="N23" s="5"/>
    </row>
    <row r="24" spans="2:25" x14ac:dyDescent="0.25">
      <c r="D24" s="5"/>
      <c r="E24" s="385"/>
      <c r="F24" s="22" t="s">
        <v>21</v>
      </c>
      <c r="G24" s="5"/>
      <c r="H24" s="40">
        <v>0</v>
      </c>
      <c r="I24" s="78">
        <f t="shared" si="0"/>
        <v>0</v>
      </c>
      <c r="J24" s="78">
        <f>SUM(I21:I24)</f>
        <v>0</v>
      </c>
      <c r="K24" s="5"/>
      <c r="L24" s="81">
        <f>($M$24/100)*H24</f>
        <v>0</v>
      </c>
      <c r="M24" s="78">
        <f>($M$13/100)*G20</f>
        <v>0</v>
      </c>
      <c r="N24" s="5"/>
    </row>
    <row r="25" spans="2:25" x14ac:dyDescent="0.25">
      <c r="D25" s="5"/>
      <c r="E25" s="10"/>
      <c r="F25" s="5"/>
      <c r="G25" s="5"/>
      <c r="H25" s="5"/>
      <c r="I25" s="78"/>
      <c r="J25" s="39"/>
      <c r="K25" s="5"/>
      <c r="M25" s="39"/>
      <c r="N25" s="5"/>
    </row>
    <row r="26" spans="2:25" x14ac:dyDescent="0.25">
      <c r="E26" s="386" t="s">
        <v>30</v>
      </c>
      <c r="F26" s="386"/>
      <c r="G26" s="60">
        <v>0</v>
      </c>
      <c r="H26" s="79"/>
      <c r="I26" s="78"/>
      <c r="J26" s="39"/>
      <c r="K26" s="5"/>
      <c r="M26" s="39"/>
      <c r="N26" s="5"/>
    </row>
    <row r="27" spans="2:25" x14ac:dyDescent="0.25">
      <c r="E27" s="387" t="s">
        <v>6</v>
      </c>
      <c r="F27" s="23" t="s">
        <v>3</v>
      </c>
      <c r="G27" s="5"/>
      <c r="H27" s="40">
        <v>0</v>
      </c>
      <c r="I27" s="78">
        <f>($J$29/100)*H27</f>
        <v>0</v>
      </c>
      <c r="J27" s="39"/>
      <c r="K27" s="78"/>
      <c r="L27" s="81">
        <f>($M$29/100)*H27</f>
        <v>0</v>
      </c>
      <c r="M27" s="39"/>
      <c r="N27" s="5"/>
      <c r="T27" s="3"/>
      <c r="U27" s="3"/>
      <c r="X27" s="78"/>
      <c r="Y27" s="3"/>
    </row>
    <row r="28" spans="2:25" x14ac:dyDescent="0.25">
      <c r="E28" s="387"/>
      <c r="F28" s="232" t="s">
        <v>4</v>
      </c>
      <c r="H28" s="40">
        <v>0</v>
      </c>
      <c r="I28" s="78">
        <f>($J$29/100)*H28</f>
        <v>0</v>
      </c>
      <c r="J28" s="39"/>
      <c r="K28" s="5"/>
      <c r="L28" s="81">
        <f>($M$29/100)*H28</f>
        <v>0</v>
      </c>
      <c r="M28" s="39"/>
      <c r="N28" s="5"/>
    </row>
    <row r="29" spans="2:25" x14ac:dyDescent="0.25">
      <c r="E29" s="387"/>
      <c r="F29" s="24" t="s">
        <v>143</v>
      </c>
      <c r="H29" s="40">
        <v>0</v>
      </c>
      <c r="I29" s="78">
        <f>($J$29/100)*H29</f>
        <v>0</v>
      </c>
      <c r="J29" s="78">
        <f>($J$13/100)*G26</f>
        <v>0</v>
      </c>
      <c r="K29" s="5"/>
      <c r="L29" s="81">
        <f>($M$29/100)*H29</f>
        <v>0</v>
      </c>
      <c r="M29" s="78">
        <f>($M$13/100)*G26</f>
        <v>0</v>
      </c>
      <c r="N29" s="5"/>
    </row>
    <row r="30" spans="2:25" x14ac:dyDescent="0.25">
      <c r="E30" s="10"/>
      <c r="I30" s="78"/>
      <c r="J30" s="39"/>
      <c r="K30" s="5"/>
      <c r="M30" s="39"/>
      <c r="N30" s="5"/>
    </row>
    <row r="31" spans="2:25" x14ac:dyDescent="0.25">
      <c r="E31" s="381" t="s">
        <v>118</v>
      </c>
      <c r="F31" s="381"/>
      <c r="G31" s="60">
        <v>11.7</v>
      </c>
      <c r="H31" s="32"/>
      <c r="I31" s="78"/>
      <c r="J31" s="39"/>
      <c r="K31" s="5"/>
      <c r="M31" s="39"/>
      <c r="N31" s="9" t="s">
        <v>124</v>
      </c>
    </row>
    <row r="32" spans="2:25" ht="15" customHeight="1" x14ac:dyDescent="0.25">
      <c r="B32" s="382"/>
      <c r="C32" s="382"/>
      <c r="D32" s="231"/>
      <c r="E32" s="383" t="s">
        <v>120</v>
      </c>
      <c r="F32" s="59" t="s">
        <v>119</v>
      </c>
      <c r="G32" s="10"/>
      <c r="H32" s="120">
        <v>5.6</v>
      </c>
      <c r="I32" s="78">
        <f t="shared" ref="I32:I38" si="1">($J$38/100)*H32</f>
        <v>6.4471679999999987</v>
      </c>
      <c r="K32" s="5"/>
      <c r="L32" s="80">
        <f t="shared" ref="L32:L38" si="2">($M$38/100)*H32</f>
        <v>1.6117919999999997</v>
      </c>
      <c r="N32" s="78">
        <f>(L32/$N$19)*100</f>
        <v>0.28035943517329903</v>
      </c>
      <c r="P32" s="27"/>
      <c r="Q32" s="27"/>
      <c r="R32" s="27"/>
      <c r="S32" s="2"/>
    </row>
    <row r="33" spans="2:19" x14ac:dyDescent="0.25">
      <c r="B33" s="231"/>
      <c r="C33" s="231"/>
      <c r="D33" s="231"/>
      <c r="E33" s="383"/>
      <c r="F33" s="176" t="s">
        <v>117</v>
      </c>
      <c r="G33" s="231"/>
      <c r="H33" s="120">
        <v>10.3</v>
      </c>
      <c r="I33" s="78">
        <f t="shared" si="1"/>
        <v>11.858184</v>
      </c>
      <c r="J33" s="8"/>
      <c r="K33" s="231"/>
      <c r="L33" s="80">
        <f t="shared" si="2"/>
        <v>2.9645459999999999</v>
      </c>
      <c r="M33" s="8"/>
      <c r="N33" s="78">
        <f t="shared" ref="N33:N38" si="3">(L33/$N$19)*100</f>
        <v>0.51566110397946074</v>
      </c>
      <c r="O33" s="8"/>
      <c r="P33" s="2"/>
      <c r="Q33" s="231"/>
      <c r="R33" s="2"/>
      <c r="S33" s="2"/>
    </row>
    <row r="34" spans="2:19" x14ac:dyDescent="0.25">
      <c r="B34" s="231"/>
      <c r="C34" s="231"/>
      <c r="D34" s="231"/>
      <c r="E34" s="383"/>
      <c r="F34" s="175" t="s">
        <v>161</v>
      </c>
      <c r="G34" s="231"/>
      <c r="H34" s="120">
        <f>100-H32-H33-H35</f>
        <v>4.1000000000000085</v>
      </c>
      <c r="I34" s="78">
        <f t="shared" si="1"/>
        <v>4.7202480000000095</v>
      </c>
      <c r="J34" s="8"/>
      <c r="K34" s="231"/>
      <c r="L34" s="80">
        <f t="shared" si="2"/>
        <v>1.1800620000000024</v>
      </c>
      <c r="M34" s="8"/>
      <c r="N34" s="78">
        <f t="shared" si="3"/>
        <v>0.20526315789473723</v>
      </c>
      <c r="O34" s="8"/>
      <c r="P34" s="2"/>
      <c r="Q34" s="231"/>
      <c r="R34" s="2"/>
      <c r="S34" s="2"/>
    </row>
    <row r="35" spans="2:19" x14ac:dyDescent="0.25">
      <c r="B35" s="231"/>
      <c r="C35" s="231"/>
      <c r="D35" s="231"/>
      <c r="E35" s="383"/>
      <c r="F35" s="177" t="s">
        <v>167</v>
      </c>
      <c r="G35" s="231"/>
      <c r="H35" s="14">
        <v>80</v>
      </c>
      <c r="I35" s="78">
        <f t="shared" si="1"/>
        <v>92.102399999999989</v>
      </c>
      <c r="J35" s="8"/>
      <c r="K35" s="231"/>
      <c r="L35" s="80">
        <f t="shared" si="2"/>
        <v>23.025599999999997</v>
      </c>
      <c r="M35" s="8"/>
      <c r="N35" s="78">
        <f t="shared" si="3"/>
        <v>4.005134788189987</v>
      </c>
      <c r="O35" s="8"/>
      <c r="P35" s="2"/>
      <c r="Q35" s="231"/>
      <c r="R35" s="2"/>
      <c r="S35" s="2"/>
    </row>
    <row r="36" spans="2:19" x14ac:dyDescent="0.25">
      <c r="B36" s="231"/>
      <c r="C36" s="231"/>
      <c r="D36" s="231"/>
      <c r="E36" s="383"/>
      <c r="F36" s="178"/>
      <c r="G36" s="231"/>
      <c r="H36" s="14">
        <v>0</v>
      </c>
      <c r="I36" s="78">
        <f t="shared" si="1"/>
        <v>0</v>
      </c>
      <c r="J36" s="9"/>
      <c r="K36" s="231"/>
      <c r="L36" s="81">
        <f t="shared" si="2"/>
        <v>0</v>
      </c>
      <c r="N36" s="78">
        <f t="shared" si="3"/>
        <v>0</v>
      </c>
      <c r="O36" s="8"/>
      <c r="P36" s="2"/>
      <c r="Q36" s="231"/>
      <c r="R36" s="2"/>
      <c r="S36" s="2"/>
    </row>
    <row r="37" spans="2:19" x14ac:dyDescent="0.25">
      <c r="B37" s="231"/>
      <c r="C37" s="231"/>
      <c r="D37" s="231"/>
      <c r="E37" s="383"/>
      <c r="F37" s="177"/>
      <c r="G37" s="231"/>
      <c r="H37" s="14">
        <v>0</v>
      </c>
      <c r="I37" s="78">
        <f t="shared" si="1"/>
        <v>0</v>
      </c>
      <c r="J37" s="78"/>
      <c r="K37" s="231"/>
      <c r="L37" s="81">
        <f t="shared" si="2"/>
        <v>0</v>
      </c>
      <c r="M37" s="78"/>
      <c r="N37" s="78">
        <f t="shared" si="3"/>
        <v>0</v>
      </c>
      <c r="O37" s="8"/>
      <c r="P37" s="2"/>
      <c r="Q37" s="231"/>
      <c r="R37" s="2"/>
      <c r="S37" s="2"/>
    </row>
    <row r="38" spans="2:19" x14ac:dyDescent="0.25">
      <c r="B38" s="231"/>
      <c r="C38" s="231"/>
      <c r="D38" s="231"/>
      <c r="E38" s="383"/>
      <c r="F38" s="178"/>
      <c r="G38" s="231"/>
      <c r="H38" s="14">
        <v>0</v>
      </c>
      <c r="I38" s="78">
        <f t="shared" si="1"/>
        <v>0</v>
      </c>
      <c r="J38" s="78">
        <f>J13*(G31/100)</f>
        <v>115.12799999999999</v>
      </c>
      <c r="K38" s="231"/>
      <c r="L38" s="81">
        <f t="shared" si="2"/>
        <v>0</v>
      </c>
      <c r="M38" s="78">
        <f>($M$13/100)*G31</f>
        <v>28.781999999999996</v>
      </c>
      <c r="N38" s="78">
        <f t="shared" si="3"/>
        <v>0</v>
      </c>
      <c r="O38" s="194">
        <f>SUM(N32:N38)</f>
        <v>5.006418485237484</v>
      </c>
      <c r="P38" s="9" t="s">
        <v>128</v>
      </c>
      <c r="Q38" s="231"/>
      <c r="R38" s="2"/>
      <c r="S38" s="2"/>
    </row>
    <row r="39" spans="2:19" x14ac:dyDescent="0.25">
      <c r="B39" s="2"/>
      <c r="C39" s="2"/>
      <c r="D39" s="2"/>
      <c r="E39" s="32"/>
      <c r="F39" s="79"/>
      <c r="G39" s="2"/>
      <c r="H39" s="79"/>
      <c r="I39" s="79"/>
      <c r="J39" s="79"/>
      <c r="K39" s="2"/>
      <c r="L39" s="79"/>
      <c r="M39" s="231"/>
      <c r="O39" s="2"/>
      <c r="P39" s="2"/>
      <c r="Q39" s="2"/>
      <c r="R39" s="2"/>
      <c r="S39" s="2"/>
    </row>
    <row r="40" spans="2:19" x14ac:dyDescent="0.25">
      <c r="B40" s="2"/>
      <c r="C40" s="2"/>
      <c r="D40" s="2"/>
      <c r="E40" s="32"/>
      <c r="F40" s="79"/>
      <c r="G40" s="2"/>
      <c r="H40" s="79"/>
      <c r="I40" s="79"/>
      <c r="J40" s="79"/>
      <c r="K40" s="2"/>
      <c r="L40" s="79"/>
      <c r="M40" s="231"/>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231"/>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231"/>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231"/>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E26:F26"/>
    <mergeCell ref="E27:E29"/>
    <mergeCell ref="E31:F31"/>
    <mergeCell ref="B32:C32"/>
    <mergeCell ref="E32:E38"/>
    <mergeCell ref="E21:E24"/>
    <mergeCell ref="B2:C2"/>
    <mergeCell ref="E2:K2"/>
    <mergeCell ref="L2:O2"/>
    <mergeCell ref="Q3:Q16"/>
    <mergeCell ref="B4:C5"/>
    <mergeCell ref="E5:F5"/>
    <mergeCell ref="B6:C6"/>
    <mergeCell ref="E6:E9"/>
    <mergeCell ref="E11:E13"/>
    <mergeCell ref="E15:F15"/>
    <mergeCell ref="B16:C16"/>
    <mergeCell ref="E16:F16"/>
    <mergeCell ref="E17:E18"/>
    <mergeCell ref="B18:C18"/>
    <mergeCell ref="E20:F20"/>
  </mergeCells>
  <pageMargins left="0.7" right="0.7" top="0.75" bottom="0.75" header="0.3" footer="0.3"/>
  <pageSetup paperSize="9" orientation="portrait" verticalDpi="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B1:Y56"/>
  <sheetViews>
    <sheetView zoomScale="60" zoomScaleNormal="60" workbookViewId="0">
      <selection activeCell="Q3" sqref="Q3:Q16"/>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20" style="9" bestFit="1" customWidth="1"/>
    <col min="17" max="17" width="31.710937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29" t="s">
        <v>144</v>
      </c>
      <c r="R2" s="27"/>
    </row>
    <row r="3" spans="2:25" ht="17.25" customHeight="1" x14ac:dyDescent="0.25">
      <c r="E3" s="28" t="s">
        <v>32</v>
      </c>
      <c r="F3" s="30" t="s">
        <v>12</v>
      </c>
      <c r="G3" s="29" t="s">
        <v>34</v>
      </c>
      <c r="H3" s="30" t="s">
        <v>35</v>
      </c>
      <c r="I3" s="29" t="s">
        <v>28</v>
      </c>
      <c r="J3" s="37" t="s">
        <v>29</v>
      </c>
      <c r="K3" s="38" t="s">
        <v>38</v>
      </c>
      <c r="L3" s="54" t="s">
        <v>39</v>
      </c>
      <c r="M3" s="37" t="s">
        <v>40</v>
      </c>
      <c r="N3" s="231"/>
      <c r="O3" s="47" t="s">
        <v>43</v>
      </c>
      <c r="Q3" s="393" t="s">
        <v>173</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0.75</v>
      </c>
      <c r="H5" s="11"/>
      <c r="I5" s="5"/>
      <c r="J5" s="39"/>
      <c r="K5" s="5"/>
      <c r="M5" s="39"/>
      <c r="N5" s="5"/>
      <c r="Q5" s="393"/>
    </row>
    <row r="6" spans="2:25" x14ac:dyDescent="0.25">
      <c r="B6" s="394"/>
      <c r="C6" s="394"/>
      <c r="E6" s="395" t="s">
        <v>14</v>
      </c>
      <c r="F6" s="16" t="s">
        <v>114</v>
      </c>
      <c r="G6" s="5"/>
      <c r="H6" s="14">
        <v>0</v>
      </c>
      <c r="I6" s="5">
        <f>(J9/100)*H6</f>
        <v>0</v>
      </c>
      <c r="J6" s="115"/>
      <c r="K6" s="5"/>
      <c r="L6" s="81">
        <f>(M9/100)*H6</f>
        <v>0</v>
      </c>
      <c r="M6" s="115"/>
      <c r="N6" s="5"/>
      <c r="Q6" s="393"/>
    </row>
    <row r="7" spans="2:25" x14ac:dyDescent="0.25">
      <c r="B7" s="228"/>
      <c r="C7" s="228"/>
      <c r="E7" s="395"/>
      <c r="F7" s="15" t="s">
        <v>115</v>
      </c>
      <c r="G7" s="5"/>
      <c r="H7" s="14">
        <v>100</v>
      </c>
      <c r="I7" s="5">
        <f>(J9/100)*H7</f>
        <v>743.25</v>
      </c>
      <c r="J7" s="115"/>
      <c r="K7" s="5"/>
      <c r="L7" s="80">
        <f>(M9/100)*H7</f>
        <v>185.8125</v>
      </c>
      <c r="M7" s="115"/>
      <c r="N7" s="5"/>
      <c r="Q7" s="393"/>
    </row>
    <row r="8" spans="2:25" x14ac:dyDescent="0.25">
      <c r="B8" s="5"/>
      <c r="C8" s="5"/>
      <c r="E8" s="395"/>
      <c r="F8" s="16" t="s">
        <v>104</v>
      </c>
      <c r="G8" s="5"/>
      <c r="H8" s="14">
        <v>0</v>
      </c>
      <c r="I8" s="5">
        <f>(J9/100)*H8</f>
        <v>0</v>
      </c>
      <c r="J8" s="9"/>
      <c r="K8" s="5"/>
      <c r="L8" s="81">
        <f>(M9/100)*H8</f>
        <v>0</v>
      </c>
      <c r="N8" s="5"/>
      <c r="Q8" s="393"/>
    </row>
    <row r="9" spans="2:25" x14ac:dyDescent="0.25">
      <c r="B9" s="5"/>
      <c r="C9" s="5"/>
      <c r="E9" s="395"/>
      <c r="F9" s="15" t="s">
        <v>9</v>
      </c>
      <c r="G9" s="5"/>
      <c r="H9" s="14">
        <v>0</v>
      </c>
      <c r="I9" s="5">
        <f>(J9/100)*H9</f>
        <v>0</v>
      </c>
      <c r="J9" s="115">
        <f>J13*G5</f>
        <v>743.25</v>
      </c>
      <c r="K9" s="5"/>
      <c r="L9" s="81">
        <f>(M9/100)*H9</f>
        <v>0</v>
      </c>
      <c r="M9" s="115">
        <f>M13*G5</f>
        <v>185.8125</v>
      </c>
      <c r="N9" s="5"/>
      <c r="Q9" s="393"/>
    </row>
    <row r="10" spans="2:25" x14ac:dyDescent="0.25">
      <c r="B10" s="5"/>
      <c r="C10" s="5"/>
      <c r="I10" s="5"/>
      <c r="J10" s="39"/>
      <c r="K10" s="5"/>
      <c r="M10" s="39"/>
      <c r="N10" s="5"/>
      <c r="Q10" s="393"/>
    </row>
    <row r="11" spans="2:25" x14ac:dyDescent="0.25">
      <c r="B11" s="5"/>
      <c r="C11" s="5"/>
      <c r="E11" s="388" t="s">
        <v>16</v>
      </c>
      <c r="F11" s="17" t="s">
        <v>10</v>
      </c>
      <c r="G11" s="5"/>
      <c r="H11" s="14">
        <v>70</v>
      </c>
      <c r="I11" s="5">
        <f>($J$13/100)*H11</f>
        <v>693.7</v>
      </c>
      <c r="J11" s="39"/>
      <c r="K11" s="5"/>
      <c r="L11" s="80">
        <f>($M$13/100)*H11</f>
        <v>173.42500000000001</v>
      </c>
      <c r="M11" s="39"/>
      <c r="N11" s="5"/>
      <c r="Q11" s="393"/>
    </row>
    <row r="12" spans="2:25" ht="15.75" thickBot="1" x14ac:dyDescent="0.3">
      <c r="B12" s="5"/>
      <c r="C12" s="5"/>
      <c r="E12" s="388"/>
      <c r="F12" s="18" t="s">
        <v>116</v>
      </c>
      <c r="G12" s="5"/>
      <c r="H12" s="120">
        <v>30</v>
      </c>
      <c r="I12" s="5">
        <f>($J$13/100)*H12</f>
        <v>297.3</v>
      </c>
      <c r="J12" s="39"/>
      <c r="K12" s="5"/>
      <c r="L12" s="80">
        <f>($M$13/100)*H12</f>
        <v>74.325000000000003</v>
      </c>
      <c r="M12" s="39"/>
      <c r="N12" s="5"/>
      <c r="Q12" s="393"/>
    </row>
    <row r="13" spans="2:25" ht="15.75" thickBot="1" x14ac:dyDescent="0.3">
      <c r="B13" s="5"/>
      <c r="C13" s="50"/>
      <c r="D13" s="228"/>
      <c r="E13" s="388"/>
      <c r="F13" s="17" t="s">
        <v>11</v>
      </c>
      <c r="G13" s="5"/>
      <c r="H13" s="120">
        <v>0</v>
      </c>
      <c r="I13" s="5">
        <f>($J$13/100)*H13</f>
        <v>0</v>
      </c>
      <c r="J13" s="31">
        <v>991</v>
      </c>
      <c r="K13" s="5"/>
      <c r="L13" s="81">
        <f>($M$13/100)*H13</f>
        <v>0</v>
      </c>
      <c r="M13" s="49">
        <f>($J$13*1000)/O4</f>
        <v>247.75</v>
      </c>
      <c r="N13" s="5"/>
      <c r="Q13" s="393"/>
    </row>
    <row r="14" spans="2:25" ht="15.75" thickBot="1" x14ac:dyDescent="0.3">
      <c r="B14" s="5"/>
      <c r="C14" s="5"/>
      <c r="D14" s="5"/>
      <c r="E14" s="57"/>
      <c r="F14" s="10"/>
      <c r="G14" s="10"/>
      <c r="H14" s="115"/>
      <c r="I14" s="5"/>
      <c r="K14" s="5"/>
      <c r="N14" s="5"/>
      <c r="Q14" s="393"/>
    </row>
    <row r="15" spans="2:25" ht="15.75" thickBot="1" x14ac:dyDescent="0.3">
      <c r="D15" s="5"/>
      <c r="E15" s="389" t="s">
        <v>27</v>
      </c>
      <c r="F15" s="389"/>
      <c r="G15" s="61">
        <v>0.47</v>
      </c>
      <c r="I15" s="5"/>
      <c r="J15" s="39"/>
      <c r="K15" s="5"/>
      <c r="M15" s="39"/>
      <c r="N15" s="5"/>
      <c r="Q15" s="393"/>
    </row>
    <row r="16" spans="2:25" x14ac:dyDescent="0.25">
      <c r="B16" s="390" t="s">
        <v>5</v>
      </c>
      <c r="C16" s="390"/>
      <c r="D16" s="5"/>
      <c r="E16" s="391" t="s">
        <v>36</v>
      </c>
      <c r="F16" s="391"/>
      <c r="H16" s="40">
        <v>1</v>
      </c>
      <c r="I16" s="5"/>
      <c r="J16" s="39"/>
      <c r="K16" s="5"/>
      <c r="M16" s="39"/>
      <c r="N16" s="5"/>
      <c r="Q16" s="393"/>
    </row>
    <row r="17" spans="2:25" x14ac:dyDescent="0.25">
      <c r="D17" s="5"/>
      <c r="E17" s="389" t="s">
        <v>0</v>
      </c>
      <c r="F17" s="20" t="s">
        <v>25</v>
      </c>
      <c r="H17" s="13"/>
      <c r="I17" s="5">
        <f>(J13/100)*H16</f>
        <v>9.91</v>
      </c>
      <c r="J17" s="39"/>
      <c r="K17" s="5"/>
      <c r="L17" s="80">
        <f>(M13/100)*H16</f>
        <v>2.4775</v>
      </c>
      <c r="M17" s="39"/>
      <c r="N17" s="5"/>
    </row>
    <row r="18" spans="2:25" ht="15.75" thickBot="1" x14ac:dyDescent="0.3">
      <c r="B18" s="392" t="s">
        <v>44</v>
      </c>
      <c r="C18" s="392"/>
      <c r="D18" s="5"/>
      <c r="E18" s="389"/>
      <c r="F18" s="230" t="s">
        <v>0</v>
      </c>
      <c r="H18" s="13"/>
      <c r="I18" s="46">
        <f>J18-I17</f>
        <v>455.85999999999996</v>
      </c>
      <c r="J18" s="39">
        <f>(J13*G15)</f>
        <v>465.77</v>
      </c>
      <c r="K18" s="5"/>
      <c r="L18" s="80">
        <f>M18-L17</f>
        <v>113.96499999999999</v>
      </c>
      <c r="M18" s="39">
        <f>(M13*G15)</f>
        <v>116.4425</v>
      </c>
      <c r="N18" s="5"/>
    </row>
    <row r="19" spans="2:25" ht="15.75" thickBot="1" x14ac:dyDescent="0.3">
      <c r="D19" s="5"/>
      <c r="E19" s="10"/>
      <c r="I19" s="5"/>
      <c r="J19" s="39"/>
      <c r="K19" s="52">
        <f>J9+J13+J18+J38</f>
        <v>2300.1109999999999</v>
      </c>
      <c r="M19" s="39"/>
      <c r="N19" s="53">
        <f>M9+M13+M18+M24+M29+M38</f>
        <v>575.32774999999992</v>
      </c>
      <c r="O19" s="56" t="str">
        <f>IF(AND(K19&gt;=2299.5,K19&lt;=2300.49),"GOOD","!NOT GOOD!")</f>
        <v>GOOD</v>
      </c>
    </row>
    <row r="20" spans="2:25" x14ac:dyDescent="0.25">
      <c r="D20" s="5"/>
      <c r="E20" s="384" t="s">
        <v>42</v>
      </c>
      <c r="F20" s="384"/>
      <c r="G20" s="60">
        <v>0</v>
      </c>
      <c r="I20" s="5"/>
      <c r="J20" s="39"/>
      <c r="K20" s="5"/>
      <c r="M20" s="39"/>
      <c r="N20" s="5"/>
    </row>
    <row r="21" spans="2:25" x14ac:dyDescent="0.25">
      <c r="D21" s="5"/>
      <c r="E21" s="385" t="s">
        <v>18</v>
      </c>
      <c r="F21" s="21" t="s">
        <v>19</v>
      </c>
      <c r="G21" s="5"/>
      <c r="H21" s="40">
        <v>0</v>
      </c>
      <c r="I21" s="78">
        <f>(G20/100)*H21</f>
        <v>0</v>
      </c>
      <c r="J21" s="39"/>
      <c r="K21" s="5"/>
      <c r="L21" s="81">
        <f>0</f>
        <v>0</v>
      </c>
      <c r="M21" s="39"/>
      <c r="N21" s="5"/>
    </row>
    <row r="22" spans="2:25" x14ac:dyDescent="0.25">
      <c r="D22" s="5"/>
      <c r="E22" s="385"/>
      <c r="F22" s="22" t="s">
        <v>50</v>
      </c>
      <c r="G22" s="5"/>
      <c r="H22" s="40">
        <v>0</v>
      </c>
      <c r="I22" s="78">
        <f t="shared" ref="I22:I24" si="0">(G21/100)*H22</f>
        <v>0</v>
      </c>
      <c r="J22" s="39"/>
      <c r="K22" s="5"/>
      <c r="L22" s="81">
        <f>0</f>
        <v>0</v>
      </c>
      <c r="M22" s="39"/>
      <c r="N22" s="5"/>
    </row>
    <row r="23" spans="2:25" x14ac:dyDescent="0.25">
      <c r="D23" s="5"/>
      <c r="E23" s="385"/>
      <c r="F23" s="21" t="s">
        <v>105</v>
      </c>
      <c r="G23" s="5"/>
      <c r="H23" s="40">
        <v>100</v>
      </c>
      <c r="I23" s="78">
        <f t="shared" si="0"/>
        <v>0</v>
      </c>
      <c r="J23" s="39"/>
      <c r="K23" s="5"/>
      <c r="L23" s="80">
        <v>0.3</v>
      </c>
      <c r="M23" s="39"/>
      <c r="N23" s="5"/>
    </row>
    <row r="24" spans="2:25" x14ac:dyDescent="0.25">
      <c r="D24" s="5"/>
      <c r="E24" s="385"/>
      <c r="F24" s="22" t="s">
        <v>21</v>
      </c>
      <c r="G24" s="5"/>
      <c r="H24" s="40">
        <v>0</v>
      </c>
      <c r="I24" s="78">
        <f t="shared" si="0"/>
        <v>0</v>
      </c>
      <c r="J24" s="78">
        <f>SUM(I21:I24)</f>
        <v>0</v>
      </c>
      <c r="K24" s="5"/>
      <c r="L24" s="81">
        <f>0</f>
        <v>0</v>
      </c>
      <c r="M24" s="78">
        <f>SUM(L20:L24)</f>
        <v>0.3</v>
      </c>
      <c r="N24" s="5"/>
    </row>
    <row r="25" spans="2:25" x14ac:dyDescent="0.25">
      <c r="D25" s="5"/>
      <c r="E25" s="10"/>
      <c r="F25" s="5"/>
      <c r="G25" s="5"/>
      <c r="H25" s="5"/>
      <c r="I25" s="78"/>
      <c r="J25" s="39"/>
      <c r="K25" s="5"/>
      <c r="M25" s="39"/>
      <c r="N25" s="5"/>
    </row>
    <row r="26" spans="2:25" x14ac:dyDescent="0.25">
      <c r="E26" s="386" t="s">
        <v>30</v>
      </c>
      <c r="F26" s="386"/>
      <c r="G26" s="60">
        <v>0</v>
      </c>
      <c r="H26" s="79"/>
      <c r="I26" s="78"/>
      <c r="J26" s="39"/>
      <c r="K26" s="5"/>
      <c r="M26" s="39"/>
      <c r="N26" s="5"/>
    </row>
    <row r="27" spans="2:25" x14ac:dyDescent="0.25">
      <c r="E27" s="387" t="s">
        <v>6</v>
      </c>
      <c r="F27" s="23" t="s">
        <v>3</v>
      </c>
      <c r="G27" s="5"/>
      <c r="H27" s="40">
        <v>0</v>
      </c>
      <c r="I27" s="78">
        <f>($J$29/100)*H27</f>
        <v>0</v>
      </c>
      <c r="J27" s="39"/>
      <c r="K27" s="78"/>
      <c r="L27" s="81">
        <f>($M$29/100)*H27</f>
        <v>0</v>
      </c>
      <c r="M27" s="39"/>
      <c r="N27" s="5"/>
      <c r="T27" s="3"/>
      <c r="U27" s="3"/>
      <c r="X27" s="78"/>
      <c r="Y27" s="3"/>
    </row>
    <row r="28" spans="2:25" x14ac:dyDescent="0.25">
      <c r="E28" s="387"/>
      <c r="F28" s="232" t="s">
        <v>4</v>
      </c>
      <c r="H28" s="40">
        <v>0</v>
      </c>
      <c r="I28" s="78">
        <f>($J$29/100)*H28</f>
        <v>0</v>
      </c>
      <c r="J28" s="39"/>
      <c r="K28" s="5"/>
      <c r="L28" s="81">
        <f>($M$29/100)*H28</f>
        <v>0</v>
      </c>
      <c r="M28" s="39"/>
      <c r="N28" s="5"/>
    </row>
    <row r="29" spans="2:25" x14ac:dyDescent="0.25">
      <c r="E29" s="387"/>
      <c r="F29" s="24" t="s">
        <v>143</v>
      </c>
      <c r="H29" s="40">
        <v>0</v>
      </c>
      <c r="I29" s="78">
        <f>($J$29/100)*H29</f>
        <v>0</v>
      </c>
      <c r="J29" s="78">
        <f>($J$13/100)*G26</f>
        <v>0</v>
      </c>
      <c r="K29" s="5"/>
      <c r="L29" s="81">
        <f>($M$29/100)*H29</f>
        <v>0</v>
      </c>
      <c r="M29" s="78">
        <f>($M$13/100)*G26</f>
        <v>0</v>
      </c>
      <c r="N29" s="5"/>
    </row>
    <row r="30" spans="2:25" x14ac:dyDescent="0.25">
      <c r="E30" s="10"/>
      <c r="I30" s="78"/>
      <c r="J30" s="39"/>
      <c r="K30" s="5"/>
      <c r="M30" s="39"/>
      <c r="N30" s="5"/>
    </row>
    <row r="31" spans="2:25" x14ac:dyDescent="0.25">
      <c r="E31" s="381" t="s">
        <v>118</v>
      </c>
      <c r="F31" s="381"/>
      <c r="G31" s="60">
        <v>10.1</v>
      </c>
      <c r="H31" s="32"/>
      <c r="I31" s="78"/>
      <c r="J31" s="39"/>
      <c r="K31" s="5"/>
      <c r="M31" s="39"/>
      <c r="N31" s="9" t="s">
        <v>124</v>
      </c>
    </row>
    <row r="32" spans="2:25" ht="15" customHeight="1" x14ac:dyDescent="0.25">
      <c r="B32" s="382"/>
      <c r="C32" s="382"/>
      <c r="D32" s="231"/>
      <c r="E32" s="383" t="s">
        <v>120</v>
      </c>
      <c r="F32" s="59" t="s">
        <v>119</v>
      </c>
      <c r="G32" s="10"/>
      <c r="H32" s="120">
        <v>6.6</v>
      </c>
      <c r="I32" s="78">
        <f t="shared" ref="I32:I38" si="1">($J$38/100)*H32</f>
        <v>6.6060059999999998</v>
      </c>
      <c r="K32" s="5"/>
      <c r="L32" s="80">
        <f t="shared" ref="L32:L38" si="2">($M$38/100)*H32</f>
        <v>1.6515015</v>
      </c>
      <c r="N32" s="78">
        <f>(L32/$N$19)*100</f>
        <v>0.28705403137602875</v>
      </c>
      <c r="P32" s="27"/>
      <c r="Q32" s="27"/>
      <c r="R32" s="27"/>
      <c r="S32" s="2"/>
    </row>
    <row r="33" spans="2:19" x14ac:dyDescent="0.25">
      <c r="B33" s="231"/>
      <c r="C33" s="231"/>
      <c r="D33" s="231"/>
      <c r="E33" s="383"/>
      <c r="F33" s="176" t="s">
        <v>117</v>
      </c>
      <c r="G33" s="231"/>
      <c r="H33" s="120">
        <v>10</v>
      </c>
      <c r="I33" s="78">
        <f t="shared" si="1"/>
        <v>10.0091</v>
      </c>
      <c r="J33" s="8"/>
      <c r="K33" s="231"/>
      <c r="L33" s="80">
        <f t="shared" si="2"/>
        <v>2.502275</v>
      </c>
      <c r="M33" s="8"/>
      <c r="N33" s="78">
        <f t="shared" ref="N33:N38" si="3">(L33/$N$19)*100</f>
        <v>0.43493035056974055</v>
      </c>
      <c r="O33" s="8"/>
      <c r="P33" s="2"/>
      <c r="Q33" s="231"/>
      <c r="R33" s="2"/>
      <c r="S33" s="2"/>
    </row>
    <row r="34" spans="2:19" x14ac:dyDescent="0.25">
      <c r="B34" s="231"/>
      <c r="C34" s="231"/>
      <c r="D34" s="231"/>
      <c r="E34" s="383"/>
      <c r="F34" s="175" t="s">
        <v>169</v>
      </c>
      <c r="G34" s="231"/>
      <c r="H34" s="120">
        <f>100-H33-H32-H35</f>
        <v>3.5</v>
      </c>
      <c r="I34" s="78">
        <f t="shared" si="1"/>
        <v>3.5031849999999998</v>
      </c>
      <c r="J34" s="8"/>
      <c r="K34" s="231"/>
      <c r="L34" s="80">
        <f t="shared" si="2"/>
        <v>0.87579624999999994</v>
      </c>
      <c r="M34" s="8"/>
      <c r="N34" s="78">
        <f t="shared" si="3"/>
        <v>0.15222562269940917</v>
      </c>
      <c r="O34" s="8"/>
      <c r="P34" s="2"/>
      <c r="Q34" s="231"/>
      <c r="R34" s="2"/>
      <c r="S34" s="2"/>
    </row>
    <row r="35" spans="2:19" x14ac:dyDescent="0.25">
      <c r="B35" s="231"/>
      <c r="C35" s="231"/>
      <c r="D35" s="231"/>
      <c r="E35" s="383"/>
      <c r="F35" s="177" t="s">
        <v>167</v>
      </c>
      <c r="G35" s="231"/>
      <c r="H35" s="120">
        <v>79.900000000000006</v>
      </c>
      <c r="I35" s="78">
        <f t="shared" si="1"/>
        <v>79.972709000000009</v>
      </c>
      <c r="J35" s="8"/>
      <c r="K35" s="231"/>
      <c r="L35" s="80">
        <f t="shared" si="2"/>
        <v>19.993177250000002</v>
      </c>
      <c r="M35" s="8"/>
      <c r="N35" s="78">
        <f t="shared" si="3"/>
        <v>3.4750935010522275</v>
      </c>
      <c r="O35" s="8"/>
      <c r="P35" s="2"/>
      <c r="Q35" s="231"/>
      <c r="R35" s="2"/>
      <c r="S35" s="2"/>
    </row>
    <row r="36" spans="2:19" x14ac:dyDescent="0.25">
      <c r="B36" s="231"/>
      <c r="C36" s="231"/>
      <c r="D36" s="231"/>
      <c r="E36" s="383"/>
      <c r="F36" s="178"/>
      <c r="G36" s="231"/>
      <c r="H36" s="14">
        <v>0</v>
      </c>
      <c r="I36" s="78">
        <f t="shared" si="1"/>
        <v>0</v>
      </c>
      <c r="J36" s="9"/>
      <c r="K36" s="231"/>
      <c r="L36" s="81">
        <f t="shared" si="2"/>
        <v>0</v>
      </c>
      <c r="N36" s="78">
        <f t="shared" si="3"/>
        <v>0</v>
      </c>
      <c r="O36" s="8"/>
      <c r="P36" s="2"/>
      <c r="Q36" s="231"/>
      <c r="R36" s="2"/>
      <c r="S36" s="2"/>
    </row>
    <row r="37" spans="2:19" x14ac:dyDescent="0.25">
      <c r="B37" s="231"/>
      <c r="C37" s="231"/>
      <c r="D37" s="231"/>
      <c r="E37" s="383"/>
      <c r="F37" s="177"/>
      <c r="G37" s="231"/>
      <c r="H37" s="14">
        <v>0</v>
      </c>
      <c r="I37" s="78">
        <f t="shared" si="1"/>
        <v>0</v>
      </c>
      <c r="J37" s="78"/>
      <c r="K37" s="231"/>
      <c r="L37" s="81">
        <f t="shared" si="2"/>
        <v>0</v>
      </c>
      <c r="M37" s="78"/>
      <c r="N37" s="78">
        <f t="shared" si="3"/>
        <v>0</v>
      </c>
      <c r="O37" s="8"/>
      <c r="P37" s="2"/>
      <c r="Q37" s="231"/>
      <c r="R37" s="2"/>
      <c r="S37" s="2"/>
    </row>
    <row r="38" spans="2:19" x14ac:dyDescent="0.25">
      <c r="B38" s="231"/>
      <c r="C38" s="231"/>
      <c r="D38" s="231"/>
      <c r="E38" s="383"/>
      <c r="F38" s="178"/>
      <c r="G38" s="231"/>
      <c r="H38" s="14">
        <v>0</v>
      </c>
      <c r="I38" s="78">
        <f t="shared" si="1"/>
        <v>0</v>
      </c>
      <c r="J38" s="78">
        <f>J13*(G31/100)</f>
        <v>100.09099999999999</v>
      </c>
      <c r="K38" s="231"/>
      <c r="L38" s="81">
        <f t="shared" si="2"/>
        <v>0</v>
      </c>
      <c r="M38" s="78">
        <f>($M$13/100)*G31</f>
        <v>25.022749999999998</v>
      </c>
      <c r="N38" s="78">
        <f t="shared" si="3"/>
        <v>0</v>
      </c>
      <c r="O38" s="194">
        <f>SUM(N32:N38)</f>
        <v>4.3493035056974056</v>
      </c>
      <c r="P38" s="9" t="s">
        <v>128</v>
      </c>
      <c r="Q38" s="231"/>
      <c r="R38" s="2"/>
      <c r="S38" s="2"/>
    </row>
    <row r="39" spans="2:19" x14ac:dyDescent="0.25">
      <c r="B39" s="2"/>
      <c r="C39" s="2"/>
      <c r="D39" s="2"/>
      <c r="E39" s="32"/>
      <c r="F39" s="79"/>
      <c r="G39" s="2"/>
      <c r="H39" s="79"/>
      <c r="I39" s="79"/>
      <c r="J39" s="79"/>
      <c r="K39" s="2"/>
      <c r="L39" s="79"/>
      <c r="M39" s="231"/>
      <c r="O39" s="2"/>
      <c r="P39" s="2"/>
      <c r="Q39" s="2"/>
      <c r="R39" s="2"/>
      <c r="S39" s="2"/>
    </row>
    <row r="40" spans="2:19" x14ac:dyDescent="0.25">
      <c r="B40" s="2"/>
      <c r="C40" s="2"/>
      <c r="D40" s="2"/>
      <c r="E40" s="32"/>
      <c r="F40" s="79"/>
      <c r="G40" s="2"/>
      <c r="H40" s="79"/>
      <c r="I40" s="79"/>
      <c r="J40" s="79"/>
      <c r="K40" s="2"/>
      <c r="L40" s="79"/>
      <c r="M40" s="231"/>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231"/>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231"/>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231"/>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E26:F26"/>
    <mergeCell ref="E27:E29"/>
    <mergeCell ref="E31:F31"/>
    <mergeCell ref="B32:C32"/>
    <mergeCell ref="E32:E38"/>
    <mergeCell ref="E21:E24"/>
    <mergeCell ref="B2:C2"/>
    <mergeCell ref="E2:K2"/>
    <mergeCell ref="L2:O2"/>
    <mergeCell ref="Q3:Q16"/>
    <mergeCell ref="B4:C5"/>
    <mergeCell ref="E5:F5"/>
    <mergeCell ref="B6:C6"/>
    <mergeCell ref="E6:E9"/>
    <mergeCell ref="E11:E13"/>
    <mergeCell ref="E15:F15"/>
    <mergeCell ref="B16:C16"/>
    <mergeCell ref="E16:F16"/>
    <mergeCell ref="E17:E18"/>
    <mergeCell ref="B18:C18"/>
    <mergeCell ref="E20:F20"/>
  </mergeCells>
  <pageMargins left="0.7" right="0.7" top="0.75" bottom="0.75" header="0.3" footer="0.3"/>
  <pageSetup paperSize="9" orientation="portrait" verticalDpi="30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B1:Y56"/>
  <sheetViews>
    <sheetView zoomScale="80" zoomScaleNormal="80" workbookViewId="0">
      <selection activeCell="T40" sqref="T40"/>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22.140625" style="9" bestFit="1" customWidth="1"/>
    <col min="17" max="17" width="43.14062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35" t="s">
        <v>144</v>
      </c>
      <c r="R2" s="27"/>
    </row>
    <row r="3" spans="2:25" ht="17.25" customHeight="1" x14ac:dyDescent="0.25">
      <c r="E3" s="28" t="s">
        <v>32</v>
      </c>
      <c r="F3" s="30" t="s">
        <v>12</v>
      </c>
      <c r="G3" s="29" t="s">
        <v>34</v>
      </c>
      <c r="H3" s="30" t="s">
        <v>35</v>
      </c>
      <c r="I3" s="29" t="s">
        <v>28</v>
      </c>
      <c r="J3" s="37" t="s">
        <v>29</v>
      </c>
      <c r="K3" s="38" t="s">
        <v>38</v>
      </c>
      <c r="L3" s="54" t="s">
        <v>39</v>
      </c>
      <c r="M3" s="37" t="s">
        <v>40</v>
      </c>
      <c r="N3" s="237"/>
      <c r="O3" s="47" t="s">
        <v>43</v>
      </c>
      <c r="Q3" s="393" t="s">
        <v>174</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0.8</v>
      </c>
      <c r="H5" s="11"/>
      <c r="I5" s="5"/>
      <c r="J5" s="39"/>
      <c r="K5" s="5"/>
      <c r="M5" s="39"/>
      <c r="N5" s="5"/>
      <c r="Q5" s="393"/>
    </row>
    <row r="6" spans="2:25" x14ac:dyDescent="0.25">
      <c r="B6" s="394"/>
      <c r="C6" s="394"/>
      <c r="E6" s="395" t="s">
        <v>14</v>
      </c>
      <c r="F6" s="16" t="s">
        <v>114</v>
      </c>
      <c r="G6" s="5"/>
      <c r="H6" s="14">
        <v>0</v>
      </c>
      <c r="I6" s="5">
        <f>(J9/100)*H6</f>
        <v>0</v>
      </c>
      <c r="J6" s="115"/>
      <c r="K6" s="5"/>
      <c r="L6" s="81">
        <f>(M9/100)*H6</f>
        <v>0</v>
      </c>
      <c r="M6" s="115"/>
      <c r="N6" s="5"/>
      <c r="Q6" s="393"/>
    </row>
    <row r="7" spans="2:25" x14ac:dyDescent="0.25">
      <c r="B7" s="234"/>
      <c r="C7" s="234"/>
      <c r="E7" s="395"/>
      <c r="F7" s="15" t="s">
        <v>115</v>
      </c>
      <c r="G7" s="5"/>
      <c r="H7" s="14">
        <v>100</v>
      </c>
      <c r="I7" s="5">
        <f>(J9/100)*H7</f>
        <v>772.80000000000007</v>
      </c>
      <c r="J7" s="115"/>
      <c r="K7" s="5"/>
      <c r="L7" s="80">
        <f>(M9/100)*H7</f>
        <v>193.20000000000002</v>
      </c>
      <c r="M7" s="115"/>
      <c r="N7" s="5"/>
      <c r="Q7" s="393"/>
    </row>
    <row r="8" spans="2:25" x14ac:dyDescent="0.25">
      <c r="B8" s="5"/>
      <c r="C8" s="5"/>
      <c r="E8" s="395"/>
      <c r="F8" s="16" t="s">
        <v>104</v>
      </c>
      <c r="G8" s="5"/>
      <c r="H8" s="14">
        <v>0</v>
      </c>
      <c r="I8" s="5">
        <f>(J9/100)*H8</f>
        <v>0</v>
      </c>
      <c r="J8" s="9"/>
      <c r="K8" s="5"/>
      <c r="L8" s="81">
        <f>(M9/100)*H8</f>
        <v>0</v>
      </c>
      <c r="N8" s="5"/>
      <c r="Q8" s="393"/>
    </row>
    <row r="9" spans="2:25" x14ac:dyDescent="0.25">
      <c r="B9" s="5"/>
      <c r="C9" s="5"/>
      <c r="E9" s="395"/>
      <c r="F9" s="15" t="s">
        <v>9</v>
      </c>
      <c r="G9" s="5"/>
      <c r="H9" s="14">
        <v>0</v>
      </c>
      <c r="I9" s="5">
        <f>(J9/100)*H9</f>
        <v>0</v>
      </c>
      <c r="J9" s="115">
        <f>J13*G5</f>
        <v>772.80000000000007</v>
      </c>
      <c r="K9" s="5"/>
      <c r="L9" s="81">
        <f>(M9/100)*H9</f>
        <v>0</v>
      </c>
      <c r="M9" s="115">
        <f>M13*G5</f>
        <v>193.20000000000002</v>
      </c>
      <c r="N9" s="5"/>
      <c r="Q9" s="393"/>
    </row>
    <row r="10" spans="2:25" x14ac:dyDescent="0.25">
      <c r="B10" s="5"/>
      <c r="C10" s="5"/>
      <c r="I10" s="5"/>
      <c r="J10" s="39"/>
      <c r="K10" s="5"/>
      <c r="M10" s="39"/>
      <c r="N10" s="5"/>
      <c r="Q10" s="393"/>
    </row>
    <row r="11" spans="2:25" x14ac:dyDescent="0.25">
      <c r="B11" s="5"/>
      <c r="C11" s="5"/>
      <c r="E11" s="388" t="s">
        <v>16</v>
      </c>
      <c r="F11" s="17" t="s">
        <v>10</v>
      </c>
      <c r="G11" s="5"/>
      <c r="H11" s="14">
        <v>70</v>
      </c>
      <c r="I11" s="5">
        <f>($J$13/100)*H11</f>
        <v>676.2</v>
      </c>
      <c r="J11" s="39"/>
      <c r="K11" s="5"/>
      <c r="L11" s="80">
        <f>($M$13/100)*H11</f>
        <v>169.05</v>
      </c>
      <c r="M11" s="39"/>
      <c r="N11" s="5"/>
      <c r="Q11" s="393"/>
    </row>
    <row r="12" spans="2:25" ht="15.75" thickBot="1" x14ac:dyDescent="0.3">
      <c r="B12" s="5"/>
      <c r="C12" s="5"/>
      <c r="E12" s="388"/>
      <c r="F12" s="18" t="s">
        <v>116</v>
      </c>
      <c r="G12" s="5"/>
      <c r="H12" s="120">
        <v>30</v>
      </c>
      <c r="I12" s="5">
        <f>($J$13/100)*H12</f>
        <v>289.8</v>
      </c>
      <c r="J12" s="39"/>
      <c r="K12" s="5"/>
      <c r="L12" s="80">
        <f>($M$13/100)*H12</f>
        <v>72.45</v>
      </c>
      <c r="M12" s="39"/>
      <c r="N12" s="5"/>
    </row>
    <row r="13" spans="2:25" ht="15.75" thickBot="1" x14ac:dyDescent="0.3">
      <c r="B13" s="5"/>
      <c r="C13" s="50"/>
      <c r="D13" s="234"/>
      <c r="E13" s="388"/>
      <c r="F13" s="17" t="s">
        <v>11</v>
      </c>
      <c r="G13" s="5"/>
      <c r="H13" s="120">
        <v>0</v>
      </c>
      <c r="I13" s="5">
        <f>($J$13/100)*H13</f>
        <v>0</v>
      </c>
      <c r="J13" s="31">
        <v>966</v>
      </c>
      <c r="K13" s="5"/>
      <c r="L13" s="81">
        <f>($M$13/100)*H13</f>
        <v>0</v>
      </c>
      <c r="M13" s="49">
        <f>($J$13*1000)/O4</f>
        <v>241.5</v>
      </c>
      <c r="N13" s="5"/>
    </row>
    <row r="14" spans="2:25" ht="15.75" thickBot="1" x14ac:dyDescent="0.3">
      <c r="B14" s="5"/>
      <c r="C14" s="5"/>
      <c r="D14" s="5"/>
      <c r="E14" s="57"/>
      <c r="F14" s="10"/>
      <c r="G14" s="10"/>
      <c r="H14" s="115"/>
      <c r="I14" s="5"/>
      <c r="K14" s="5"/>
      <c r="N14" s="5"/>
    </row>
    <row r="15" spans="2:25" ht="15.75" thickBot="1" x14ac:dyDescent="0.3">
      <c r="D15" s="5"/>
      <c r="E15" s="389" t="s">
        <v>27</v>
      </c>
      <c r="F15" s="389"/>
      <c r="G15" s="61">
        <v>0.47</v>
      </c>
      <c r="I15" s="5"/>
      <c r="J15" s="39"/>
      <c r="K15" s="5"/>
      <c r="M15" s="39"/>
      <c r="N15" s="5"/>
      <c r="Q15" s="27"/>
    </row>
    <row r="16" spans="2:25" x14ac:dyDescent="0.25">
      <c r="B16" s="390" t="s">
        <v>5</v>
      </c>
      <c r="C16" s="390"/>
      <c r="D16" s="5"/>
      <c r="E16" s="391" t="s">
        <v>36</v>
      </c>
      <c r="F16" s="391"/>
      <c r="H16" s="40">
        <v>1</v>
      </c>
      <c r="I16" s="5"/>
      <c r="J16" s="39"/>
      <c r="K16" s="5"/>
      <c r="M16" s="39"/>
      <c r="N16" s="5"/>
    </row>
    <row r="17" spans="2:25" x14ac:dyDescent="0.25">
      <c r="D17" s="5"/>
      <c r="E17" s="389" t="s">
        <v>0</v>
      </c>
      <c r="F17" s="20" t="s">
        <v>25</v>
      </c>
      <c r="H17" s="13"/>
      <c r="I17" s="5">
        <f>(J13/100)*H16</f>
        <v>9.66</v>
      </c>
      <c r="J17" s="39"/>
      <c r="K17" s="5"/>
      <c r="L17" s="80">
        <f>(M13/100)*H16</f>
        <v>2.415</v>
      </c>
      <c r="M17" s="39"/>
      <c r="N17" s="5"/>
    </row>
    <row r="18" spans="2:25" ht="15.75" thickBot="1" x14ac:dyDescent="0.3">
      <c r="B18" s="392" t="s">
        <v>44</v>
      </c>
      <c r="C18" s="392"/>
      <c r="D18" s="5"/>
      <c r="E18" s="389"/>
      <c r="F18" s="236" t="s">
        <v>0</v>
      </c>
      <c r="H18" s="13"/>
      <c r="I18" s="46">
        <f>J18-I17</f>
        <v>444.35999999999996</v>
      </c>
      <c r="J18" s="39">
        <f>(J13*G15)</f>
        <v>454.02</v>
      </c>
      <c r="K18" s="5"/>
      <c r="L18" s="80">
        <f>M18-L17</f>
        <v>111.08999999999999</v>
      </c>
      <c r="M18" s="39">
        <f>(M13*G15)</f>
        <v>113.505</v>
      </c>
      <c r="N18" s="5"/>
    </row>
    <row r="19" spans="2:25" ht="15.75" thickBot="1" x14ac:dyDescent="0.3">
      <c r="D19" s="5"/>
      <c r="E19" s="10"/>
      <c r="I19" s="5"/>
      <c r="J19" s="39"/>
      <c r="K19" s="52">
        <f>J9+J13+J18+J24+J29+J38</f>
        <v>2300.2800000000002</v>
      </c>
      <c r="M19" s="39"/>
      <c r="N19" s="53">
        <f>M9+M13+M18+M24+M29+M38</f>
        <v>575.07000000000005</v>
      </c>
      <c r="O19" s="56" t="str">
        <f>IF(AND(K19&gt;=2299.5,K19&lt;=2300.49),"GOOD","!NOT GOOD!")</f>
        <v>GOOD</v>
      </c>
    </row>
    <row r="20" spans="2:25" x14ac:dyDescent="0.25">
      <c r="D20" s="5"/>
      <c r="E20" s="384" t="s">
        <v>42</v>
      </c>
      <c r="F20" s="384"/>
      <c r="G20" s="60">
        <v>1.2</v>
      </c>
      <c r="I20" s="5"/>
      <c r="J20" s="39"/>
      <c r="K20" s="5"/>
      <c r="M20" s="39"/>
      <c r="N20" s="5"/>
    </row>
    <row r="21" spans="2:25" x14ac:dyDescent="0.25">
      <c r="D21" s="5"/>
      <c r="E21" s="385" t="s">
        <v>18</v>
      </c>
      <c r="F21" s="21" t="s">
        <v>19</v>
      </c>
      <c r="G21" s="5"/>
      <c r="H21" s="40">
        <v>0</v>
      </c>
      <c r="I21" s="78">
        <f>(G20/100)*H21</f>
        <v>0</v>
      </c>
      <c r="J21" s="39"/>
      <c r="K21" s="5"/>
      <c r="L21" s="81">
        <f>($M$24/100)*H21</f>
        <v>0</v>
      </c>
      <c r="M21" s="39"/>
      <c r="N21" s="5"/>
    </row>
    <row r="22" spans="2:25" x14ac:dyDescent="0.25">
      <c r="D22" s="5"/>
      <c r="E22" s="385"/>
      <c r="F22" s="22" t="s">
        <v>50</v>
      </c>
      <c r="G22" s="5"/>
      <c r="H22" s="40">
        <v>0</v>
      </c>
      <c r="I22" s="78">
        <f t="shared" ref="I22:I24" si="0">(G21/100)*H22</f>
        <v>0</v>
      </c>
      <c r="J22" s="39"/>
      <c r="K22" s="5"/>
      <c r="L22" s="81">
        <f>($M$24/100)*H22</f>
        <v>0</v>
      </c>
      <c r="M22" s="39"/>
      <c r="N22" s="5"/>
    </row>
    <row r="23" spans="2:25" x14ac:dyDescent="0.25">
      <c r="D23" s="5"/>
      <c r="E23" s="385"/>
      <c r="F23" s="21" t="s">
        <v>105</v>
      </c>
      <c r="G23" s="5"/>
      <c r="H23" s="40">
        <v>100</v>
      </c>
      <c r="I23" s="78">
        <v>1.2</v>
      </c>
      <c r="J23" s="39"/>
      <c r="K23" s="5"/>
      <c r="L23" s="80">
        <f>I23/4</f>
        <v>0.3</v>
      </c>
      <c r="M23" s="39"/>
      <c r="N23" s="5"/>
    </row>
    <row r="24" spans="2:25" x14ac:dyDescent="0.25">
      <c r="D24" s="5"/>
      <c r="E24" s="385"/>
      <c r="F24" s="22" t="s">
        <v>21</v>
      </c>
      <c r="G24" s="5"/>
      <c r="H24" s="40">
        <v>0</v>
      </c>
      <c r="I24" s="78">
        <f t="shared" si="0"/>
        <v>0</v>
      </c>
      <c r="J24" s="78">
        <f>SUM(I21:I24)</f>
        <v>1.2</v>
      </c>
      <c r="K24" s="5"/>
      <c r="L24" s="81">
        <f>($M$24/100)*H24</f>
        <v>0</v>
      </c>
      <c r="M24" s="78">
        <f>L23</f>
        <v>0.3</v>
      </c>
      <c r="N24" s="5"/>
    </row>
    <row r="25" spans="2:25" x14ac:dyDescent="0.25">
      <c r="D25" s="5"/>
      <c r="E25" s="10"/>
      <c r="F25" s="5"/>
      <c r="G25" s="5"/>
      <c r="H25" s="5"/>
      <c r="I25" s="78"/>
      <c r="J25" s="39"/>
      <c r="K25" s="5"/>
      <c r="M25" s="39"/>
      <c r="N25" s="5"/>
    </row>
    <row r="26" spans="2:25" x14ac:dyDescent="0.25">
      <c r="E26" s="386" t="s">
        <v>30</v>
      </c>
      <c r="F26" s="386"/>
      <c r="G26" s="60">
        <v>0</v>
      </c>
      <c r="H26" s="79"/>
      <c r="I26" s="78"/>
      <c r="J26" s="39"/>
      <c r="K26" s="5"/>
      <c r="M26" s="39"/>
      <c r="N26" s="5"/>
    </row>
    <row r="27" spans="2:25" x14ac:dyDescent="0.25">
      <c r="E27" s="387" t="s">
        <v>6</v>
      </c>
      <c r="F27" s="23" t="s">
        <v>3</v>
      </c>
      <c r="G27" s="5"/>
      <c r="H27" s="40">
        <v>0</v>
      </c>
      <c r="I27" s="78">
        <f>($J$29/100)*H27</f>
        <v>0</v>
      </c>
      <c r="J27" s="39"/>
      <c r="K27" s="78"/>
      <c r="L27" s="81">
        <f>($M$29/100)*H27</f>
        <v>0</v>
      </c>
      <c r="M27" s="39"/>
      <c r="N27" s="5"/>
      <c r="T27" s="3"/>
      <c r="U27" s="3"/>
      <c r="X27" s="78"/>
      <c r="Y27" s="3"/>
    </row>
    <row r="28" spans="2:25" x14ac:dyDescent="0.25">
      <c r="E28" s="387"/>
      <c r="F28" s="238" t="s">
        <v>4</v>
      </c>
      <c r="H28" s="40">
        <v>0</v>
      </c>
      <c r="I28" s="78">
        <f>($J$29/100)*H28</f>
        <v>0</v>
      </c>
      <c r="J28" s="39"/>
      <c r="K28" s="5"/>
      <c r="L28" s="81">
        <f>($M$29/100)*H28</f>
        <v>0</v>
      </c>
      <c r="M28" s="39"/>
      <c r="N28" s="5"/>
    </row>
    <row r="29" spans="2:25" x14ac:dyDescent="0.25">
      <c r="E29" s="387"/>
      <c r="F29" s="24" t="s">
        <v>143</v>
      </c>
      <c r="H29" s="40">
        <v>100</v>
      </c>
      <c r="I29" s="78">
        <f>($J$29/100)*H29</f>
        <v>0</v>
      </c>
      <c r="J29" s="78">
        <f>($J$13/100)*G26</f>
        <v>0</v>
      </c>
      <c r="K29" s="5"/>
      <c r="L29" s="81">
        <f>($M$29/100)*H29</f>
        <v>0</v>
      </c>
      <c r="M29" s="78">
        <f>($M$13/100)*G26</f>
        <v>0</v>
      </c>
      <c r="N29" s="5"/>
    </row>
    <row r="30" spans="2:25" x14ac:dyDescent="0.25">
      <c r="E30" s="10"/>
      <c r="I30" s="78"/>
      <c r="J30" s="39"/>
      <c r="K30" s="5"/>
      <c r="M30" s="39"/>
      <c r="N30" s="5"/>
    </row>
    <row r="31" spans="2:25" x14ac:dyDescent="0.25">
      <c r="E31" s="381" t="s">
        <v>118</v>
      </c>
      <c r="F31" s="381"/>
      <c r="G31" s="60">
        <v>11</v>
      </c>
      <c r="H31" s="32"/>
      <c r="I31" s="78"/>
      <c r="J31" s="39"/>
      <c r="K31" s="5"/>
      <c r="M31" s="39"/>
      <c r="N31" s="9" t="s">
        <v>124</v>
      </c>
    </row>
    <row r="32" spans="2:25" ht="15" customHeight="1" x14ac:dyDescent="0.25">
      <c r="B32" s="382"/>
      <c r="C32" s="382"/>
      <c r="D32" s="237"/>
      <c r="E32" s="383" t="s">
        <v>120</v>
      </c>
      <c r="F32" s="59" t="s">
        <v>119</v>
      </c>
      <c r="G32" s="10"/>
      <c r="H32" s="120">
        <v>6</v>
      </c>
      <c r="I32" s="78">
        <f t="shared" ref="I32:I38" si="1">($J$38/100)*H32</f>
        <v>6.3756000000000004</v>
      </c>
      <c r="K32" s="5"/>
      <c r="L32" s="80">
        <f t="shared" ref="L32:L38" si="2">($M$38/100)*H32</f>
        <v>1.5939000000000001</v>
      </c>
      <c r="N32" s="78">
        <f>(L32/$N$19)*100</f>
        <v>0.27716625802076272</v>
      </c>
      <c r="P32" s="27"/>
      <c r="Q32" s="27"/>
      <c r="R32" s="27"/>
      <c r="S32" s="2"/>
    </row>
    <row r="33" spans="2:19" x14ac:dyDescent="0.25">
      <c r="B33" s="237"/>
      <c r="C33" s="237"/>
      <c r="D33" s="237"/>
      <c r="E33" s="383"/>
      <c r="F33" s="176" t="s">
        <v>117</v>
      </c>
      <c r="G33" s="237"/>
      <c r="H33" s="120">
        <v>11.2</v>
      </c>
      <c r="I33" s="78">
        <f t="shared" si="1"/>
        <v>11.901119999999999</v>
      </c>
      <c r="J33" s="8"/>
      <c r="K33" s="237"/>
      <c r="L33" s="80">
        <f t="shared" si="2"/>
        <v>2.9752799999999997</v>
      </c>
      <c r="M33" s="8"/>
      <c r="N33" s="78">
        <f t="shared" ref="N33:N38" si="3">(L33/$N$19)*100</f>
        <v>0.51737701497209021</v>
      </c>
      <c r="O33" s="8"/>
      <c r="P33" s="2"/>
      <c r="Q33" s="237"/>
      <c r="R33" s="2"/>
      <c r="S33" s="2"/>
    </row>
    <row r="34" spans="2:19" x14ac:dyDescent="0.25">
      <c r="B34" s="237"/>
      <c r="C34" s="237"/>
      <c r="D34" s="237"/>
      <c r="E34" s="383"/>
      <c r="F34" s="175" t="s">
        <v>161</v>
      </c>
      <c r="G34" s="237"/>
      <c r="H34" s="120">
        <f>100-H36-H33-H32</f>
        <v>4.8000000000000007</v>
      </c>
      <c r="I34" s="78">
        <f t="shared" si="1"/>
        <v>5.100480000000001</v>
      </c>
      <c r="J34" s="8"/>
      <c r="K34" s="237"/>
      <c r="L34" s="80">
        <f t="shared" si="2"/>
        <v>1.2751200000000003</v>
      </c>
      <c r="M34" s="8"/>
      <c r="N34" s="78">
        <f t="shared" si="3"/>
        <v>0.22173300641661017</v>
      </c>
      <c r="O34" s="8"/>
      <c r="P34" s="2"/>
      <c r="Q34" s="237"/>
      <c r="R34" s="2"/>
      <c r="S34" s="2"/>
    </row>
    <row r="35" spans="2:19" x14ac:dyDescent="0.25">
      <c r="B35" s="237"/>
      <c r="C35" s="237"/>
      <c r="D35" s="237"/>
      <c r="E35" s="383"/>
      <c r="F35" s="177"/>
      <c r="G35" s="237"/>
      <c r="H35" s="120"/>
      <c r="I35" s="78">
        <f t="shared" si="1"/>
        <v>0</v>
      </c>
      <c r="J35" s="8"/>
      <c r="K35" s="237"/>
      <c r="L35" s="81">
        <f t="shared" si="2"/>
        <v>0</v>
      </c>
      <c r="M35" s="8"/>
      <c r="N35" s="78">
        <f t="shared" si="3"/>
        <v>0</v>
      </c>
      <c r="O35" s="8"/>
      <c r="P35" s="2"/>
      <c r="Q35" s="237"/>
      <c r="R35" s="2"/>
      <c r="S35" s="2"/>
    </row>
    <row r="36" spans="2:19" x14ac:dyDescent="0.25">
      <c r="B36" s="237"/>
      <c r="C36" s="237"/>
      <c r="D36" s="237"/>
      <c r="E36" s="383"/>
      <c r="F36" s="178" t="s">
        <v>122</v>
      </c>
      <c r="G36" s="237"/>
      <c r="H36" s="120">
        <v>78</v>
      </c>
      <c r="I36" s="78">
        <f t="shared" si="1"/>
        <v>82.882800000000003</v>
      </c>
      <c r="J36" s="9"/>
      <c r="K36" s="237"/>
      <c r="L36" s="80">
        <f t="shared" si="2"/>
        <v>20.720700000000001</v>
      </c>
      <c r="N36" s="78">
        <f t="shared" si="3"/>
        <v>3.6031613542699148</v>
      </c>
      <c r="O36" s="8"/>
      <c r="P36" s="2"/>
      <c r="Q36" s="237"/>
      <c r="R36" s="2"/>
      <c r="S36" s="2"/>
    </row>
    <row r="37" spans="2:19" x14ac:dyDescent="0.25">
      <c r="B37" s="237"/>
      <c r="C37" s="237"/>
      <c r="D37" s="237"/>
      <c r="E37" s="383"/>
      <c r="F37" s="177"/>
      <c r="G37" s="237"/>
      <c r="H37" s="120">
        <v>0</v>
      </c>
      <c r="I37" s="78">
        <f t="shared" si="1"/>
        <v>0</v>
      </c>
      <c r="J37" s="78"/>
      <c r="K37" s="237"/>
      <c r="L37" s="81">
        <f t="shared" si="2"/>
        <v>0</v>
      </c>
      <c r="M37" s="78"/>
      <c r="N37" s="78">
        <f t="shared" si="3"/>
        <v>0</v>
      </c>
      <c r="O37" s="8"/>
      <c r="P37" s="2"/>
      <c r="Q37" s="237"/>
      <c r="R37" s="2"/>
      <c r="S37" s="2"/>
    </row>
    <row r="38" spans="2:19" x14ac:dyDescent="0.25">
      <c r="B38" s="237"/>
      <c r="C38" s="237"/>
      <c r="D38" s="237"/>
      <c r="E38" s="383"/>
      <c r="F38" s="178"/>
      <c r="G38" s="237"/>
      <c r="H38" s="120">
        <v>0</v>
      </c>
      <c r="I38" s="78">
        <f t="shared" si="1"/>
        <v>0</v>
      </c>
      <c r="J38" s="78">
        <f>J13*(G31/100)</f>
        <v>106.26</v>
      </c>
      <c r="K38" s="237"/>
      <c r="L38" s="81">
        <f t="shared" si="2"/>
        <v>0</v>
      </c>
      <c r="M38" s="78">
        <f>($M$13/100)*G31</f>
        <v>26.565000000000001</v>
      </c>
      <c r="N38" s="78">
        <f t="shared" si="3"/>
        <v>0</v>
      </c>
      <c r="O38" s="194">
        <f>SUM(N32:N38)</f>
        <v>4.6194376336793779</v>
      </c>
      <c r="P38" s="9" t="s">
        <v>128</v>
      </c>
      <c r="Q38" s="237"/>
      <c r="R38" s="2"/>
      <c r="S38" s="2"/>
    </row>
    <row r="39" spans="2:19" x14ac:dyDescent="0.25">
      <c r="B39" s="2"/>
      <c r="C39" s="2"/>
      <c r="D39" s="2"/>
      <c r="E39" s="32"/>
      <c r="F39" s="79"/>
      <c r="G39" s="2"/>
      <c r="H39" s="79"/>
      <c r="I39" s="79"/>
      <c r="J39" s="79"/>
      <c r="K39" s="2"/>
      <c r="L39" s="79"/>
      <c r="M39" s="237"/>
      <c r="O39" s="2"/>
      <c r="P39" s="2"/>
      <c r="Q39" s="2"/>
      <c r="R39" s="2"/>
      <c r="S39" s="2"/>
    </row>
    <row r="40" spans="2:19" x14ac:dyDescent="0.25">
      <c r="B40" s="2"/>
      <c r="C40" s="2"/>
      <c r="D40" s="2"/>
      <c r="E40" s="32"/>
      <c r="F40" s="79"/>
      <c r="G40" s="2"/>
      <c r="H40" s="79"/>
      <c r="I40" s="79"/>
      <c r="J40" s="79"/>
      <c r="K40" s="2"/>
      <c r="L40" s="79"/>
      <c r="M40" s="237"/>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237"/>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237"/>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237"/>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E21:E24"/>
    <mergeCell ref="B6:C6"/>
    <mergeCell ref="E6:E9"/>
    <mergeCell ref="E11:E13"/>
    <mergeCell ref="E15:F15"/>
    <mergeCell ref="B16:C16"/>
    <mergeCell ref="E16:F16"/>
    <mergeCell ref="E17:E18"/>
    <mergeCell ref="B18:C18"/>
    <mergeCell ref="E20:F20"/>
    <mergeCell ref="E26:F26"/>
    <mergeCell ref="E27:E29"/>
    <mergeCell ref="E31:F31"/>
    <mergeCell ref="B32:C32"/>
    <mergeCell ref="E32:E38"/>
    <mergeCell ref="Q3:Q11"/>
    <mergeCell ref="B2:C2"/>
    <mergeCell ref="E2:K2"/>
    <mergeCell ref="L2:O2"/>
    <mergeCell ref="B4:C5"/>
    <mergeCell ref="E5:F5"/>
  </mergeCells>
  <pageMargins left="0.7" right="0.7" top="0.75" bottom="0.75" header="0.3" footer="0.3"/>
  <pageSetup paperSize="9" orientation="portrait" verticalDpi="30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B1:Y56"/>
  <sheetViews>
    <sheetView zoomScale="60" zoomScaleNormal="60" workbookViewId="0">
      <selection activeCell="Q10" sqref="Q10"/>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7.7109375" style="9" customWidth="1"/>
    <col min="17" max="17" width="43.14062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43" t="s">
        <v>144</v>
      </c>
      <c r="R2" s="27"/>
    </row>
    <row r="3" spans="2:25" ht="17.25" customHeight="1" x14ac:dyDescent="0.25">
      <c r="E3" s="28" t="s">
        <v>32</v>
      </c>
      <c r="F3" s="30" t="s">
        <v>12</v>
      </c>
      <c r="G3" s="29" t="s">
        <v>34</v>
      </c>
      <c r="H3" s="30" t="s">
        <v>35</v>
      </c>
      <c r="I3" s="29" t="s">
        <v>28</v>
      </c>
      <c r="J3" s="37" t="s">
        <v>29</v>
      </c>
      <c r="K3" s="38" t="s">
        <v>38</v>
      </c>
      <c r="L3" s="54" t="s">
        <v>39</v>
      </c>
      <c r="M3" s="37" t="s">
        <v>40</v>
      </c>
      <c r="N3" s="239"/>
      <c r="O3" s="47" t="s">
        <v>43</v>
      </c>
      <c r="Q3" s="393" t="s">
        <v>176</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0.5</v>
      </c>
      <c r="H5" s="11"/>
      <c r="I5" s="5"/>
      <c r="J5" s="39"/>
      <c r="K5" s="5"/>
      <c r="M5" s="39"/>
      <c r="N5" s="5"/>
      <c r="Q5" s="393"/>
    </row>
    <row r="6" spans="2:25" x14ac:dyDescent="0.25">
      <c r="B6" s="394"/>
      <c r="C6" s="394"/>
      <c r="E6" s="395" t="s">
        <v>14</v>
      </c>
      <c r="F6" s="16" t="s">
        <v>114</v>
      </c>
      <c r="G6" s="5"/>
      <c r="H6" s="14">
        <v>0</v>
      </c>
      <c r="I6" s="5">
        <f>(J9/100)*H6</f>
        <v>0</v>
      </c>
      <c r="J6" s="115"/>
      <c r="K6" s="5"/>
      <c r="L6" s="81">
        <f>(M9/100)*H6</f>
        <v>0</v>
      </c>
      <c r="M6" s="115"/>
      <c r="N6" s="5"/>
      <c r="Q6" s="393"/>
    </row>
    <row r="7" spans="2:25" x14ac:dyDescent="0.25">
      <c r="B7" s="242"/>
      <c r="C7" s="242"/>
      <c r="E7" s="395"/>
      <c r="F7" s="15" t="s">
        <v>115</v>
      </c>
      <c r="G7" s="5"/>
      <c r="H7" s="14">
        <v>100</v>
      </c>
      <c r="I7" s="5">
        <f>(J9/100)*H7</f>
        <v>541.25</v>
      </c>
      <c r="J7" s="115"/>
      <c r="K7" s="5"/>
      <c r="L7" s="80">
        <f>(M9/100)*H7</f>
        <v>135.3125</v>
      </c>
      <c r="M7" s="115"/>
      <c r="N7" s="5"/>
      <c r="Q7" s="393"/>
    </row>
    <row r="8" spans="2:25" x14ac:dyDescent="0.25">
      <c r="B8" s="5"/>
      <c r="C8" s="5"/>
      <c r="E8" s="395"/>
      <c r="F8" s="16" t="s">
        <v>104</v>
      </c>
      <c r="G8" s="5"/>
      <c r="H8" s="14">
        <v>0</v>
      </c>
      <c r="I8" s="5">
        <f>(J9/100)*H8</f>
        <v>0</v>
      </c>
      <c r="J8" s="9"/>
      <c r="K8" s="5"/>
      <c r="L8" s="81">
        <f>(M9/100)*H8</f>
        <v>0</v>
      </c>
      <c r="N8" s="5"/>
      <c r="Q8" s="393"/>
    </row>
    <row r="9" spans="2:25" x14ac:dyDescent="0.25">
      <c r="B9" s="5"/>
      <c r="C9" s="5"/>
      <c r="E9" s="395"/>
      <c r="F9" s="15" t="s">
        <v>9</v>
      </c>
      <c r="G9" s="5"/>
      <c r="H9" s="14">
        <v>0</v>
      </c>
      <c r="I9" s="5">
        <f>(J9/100)*H9</f>
        <v>0</v>
      </c>
      <c r="J9" s="115">
        <f>J13*G5</f>
        <v>541.25</v>
      </c>
      <c r="K9" s="5"/>
      <c r="L9" s="81">
        <f>(M9/100)*H9</f>
        <v>0</v>
      </c>
      <c r="M9" s="115">
        <f>M13*G5</f>
        <v>135.3125</v>
      </c>
      <c r="N9" s="5"/>
      <c r="Q9" s="393"/>
    </row>
    <row r="10" spans="2:25" x14ac:dyDescent="0.25">
      <c r="B10" s="5"/>
      <c r="C10" s="5"/>
      <c r="I10" s="5"/>
      <c r="J10" s="39"/>
      <c r="K10" s="5"/>
      <c r="M10" s="39"/>
      <c r="N10" s="5"/>
    </row>
    <row r="11" spans="2:25" x14ac:dyDescent="0.25">
      <c r="B11" s="5"/>
      <c r="C11" s="5"/>
      <c r="E11" s="388" t="s">
        <v>16</v>
      </c>
      <c r="F11" s="17" t="s">
        <v>10</v>
      </c>
      <c r="G11" s="5"/>
      <c r="H11" s="14">
        <v>65</v>
      </c>
      <c r="I11" s="5">
        <f>($J$13/100)*H11</f>
        <v>703.625</v>
      </c>
      <c r="J11" s="39"/>
      <c r="K11" s="5"/>
      <c r="L11" s="80">
        <f>($M$13/100)*H11</f>
        <v>175.90625</v>
      </c>
      <c r="M11" s="39"/>
      <c r="N11" s="5"/>
    </row>
    <row r="12" spans="2:25" ht="15.75" thickBot="1" x14ac:dyDescent="0.3">
      <c r="B12" s="5"/>
      <c r="C12" s="5"/>
      <c r="E12" s="388"/>
      <c r="F12" s="18" t="s">
        <v>116</v>
      </c>
      <c r="G12" s="5"/>
      <c r="H12" s="120">
        <v>35</v>
      </c>
      <c r="I12" s="5">
        <f>($J$13/100)*H12</f>
        <v>378.875</v>
      </c>
      <c r="J12" s="39"/>
      <c r="K12" s="5"/>
      <c r="L12" s="80">
        <f>($M$13/100)*H12</f>
        <v>94.71875</v>
      </c>
      <c r="M12" s="39"/>
      <c r="N12" s="5"/>
    </row>
    <row r="13" spans="2:25" ht="15.75" thickBot="1" x14ac:dyDescent="0.3">
      <c r="B13" s="5"/>
      <c r="C13" s="50"/>
      <c r="D13" s="242"/>
      <c r="E13" s="388"/>
      <c r="F13" s="17" t="s">
        <v>11</v>
      </c>
      <c r="G13" s="5"/>
      <c r="H13" s="120">
        <v>0</v>
      </c>
      <c r="I13" s="5">
        <f>($J$13/100)*H13</f>
        <v>0</v>
      </c>
      <c r="J13" s="31">
        <v>1082.5</v>
      </c>
      <c r="K13" s="5"/>
      <c r="L13" s="81">
        <f>($M$13/100)*H13</f>
        <v>0</v>
      </c>
      <c r="M13" s="49">
        <f>($J$13*1000)/O4</f>
        <v>270.625</v>
      </c>
      <c r="N13" s="5"/>
    </row>
    <row r="14" spans="2:25" ht="15.75" thickBot="1" x14ac:dyDescent="0.3">
      <c r="B14" s="5"/>
      <c r="C14" s="5"/>
      <c r="D14" s="5"/>
      <c r="E14" s="57"/>
      <c r="F14" s="10"/>
      <c r="G14" s="10"/>
      <c r="H14" s="115"/>
      <c r="I14" s="5"/>
      <c r="K14" s="5"/>
      <c r="N14" s="5"/>
    </row>
    <row r="15" spans="2:25" ht="15.75" thickBot="1" x14ac:dyDescent="0.3">
      <c r="D15" s="5"/>
      <c r="E15" s="389" t="s">
        <v>27</v>
      </c>
      <c r="F15" s="389"/>
      <c r="G15" s="61">
        <v>0.5</v>
      </c>
      <c r="I15" s="5"/>
      <c r="J15" s="39"/>
      <c r="K15" s="5"/>
      <c r="M15" s="39"/>
      <c r="N15" s="5"/>
      <c r="Q15" s="27"/>
    </row>
    <row r="16" spans="2:25" x14ac:dyDescent="0.25">
      <c r="B16" s="390" t="s">
        <v>5</v>
      </c>
      <c r="C16" s="390"/>
      <c r="D16" s="5"/>
      <c r="E16" s="391" t="s">
        <v>36</v>
      </c>
      <c r="F16" s="391"/>
      <c r="H16" s="40">
        <v>1</v>
      </c>
      <c r="I16" s="5"/>
      <c r="J16" s="39"/>
      <c r="K16" s="5"/>
      <c r="M16" s="39"/>
      <c r="N16" s="5"/>
    </row>
    <row r="17" spans="2:25" x14ac:dyDescent="0.25">
      <c r="D17" s="5"/>
      <c r="E17" s="389" t="s">
        <v>0</v>
      </c>
      <c r="F17" s="20" t="s">
        <v>25</v>
      </c>
      <c r="H17" s="13"/>
      <c r="I17" s="5">
        <f>(J13/100)*H16</f>
        <v>10.824999999999999</v>
      </c>
      <c r="J17" s="39"/>
      <c r="K17" s="5"/>
      <c r="L17" s="80">
        <f>(M13/100)*H16</f>
        <v>2.7062499999999998</v>
      </c>
      <c r="M17" s="39"/>
      <c r="N17" s="5"/>
    </row>
    <row r="18" spans="2:25" ht="15.75" thickBot="1" x14ac:dyDescent="0.3">
      <c r="B18" s="392" t="s">
        <v>44</v>
      </c>
      <c r="C18" s="392"/>
      <c r="D18" s="5"/>
      <c r="E18" s="389"/>
      <c r="F18" s="241" t="s">
        <v>0</v>
      </c>
      <c r="H18" s="13"/>
      <c r="I18" s="46">
        <f>J18-I17</f>
        <v>530.42499999999995</v>
      </c>
      <c r="J18" s="39">
        <f>(J13*G15)</f>
        <v>541.25</v>
      </c>
      <c r="K18" s="5"/>
      <c r="L18" s="80">
        <f>M18-L17</f>
        <v>132.60624999999999</v>
      </c>
      <c r="M18" s="39">
        <f>(M13*G15)</f>
        <v>135.3125</v>
      </c>
      <c r="N18" s="5"/>
    </row>
    <row r="19" spans="2:25" ht="15.75" thickBot="1" x14ac:dyDescent="0.3">
      <c r="D19" s="5"/>
      <c r="E19" s="10"/>
      <c r="I19" s="5"/>
      <c r="J19" s="39"/>
      <c r="K19" s="52">
        <f>J9+J13+J18+J24+J29+J38</f>
        <v>2300.3125</v>
      </c>
      <c r="M19" s="39"/>
      <c r="N19" s="53">
        <f>M9+M13+M18+M24+M29+M38</f>
        <v>575.078125</v>
      </c>
      <c r="O19" s="56" t="str">
        <f>IF(AND(K19&gt;=2299.5,K19&lt;=2300.49),"GOOD","!NOT GOOD!")</f>
        <v>GOOD</v>
      </c>
    </row>
    <row r="20" spans="2:25" x14ac:dyDescent="0.25">
      <c r="D20" s="5"/>
      <c r="E20" s="384" t="s">
        <v>42</v>
      </c>
      <c r="F20" s="384"/>
      <c r="G20" s="60">
        <v>0</v>
      </c>
      <c r="I20" s="5"/>
      <c r="J20" s="39"/>
      <c r="K20" s="5"/>
      <c r="M20" s="39"/>
      <c r="N20" s="5"/>
    </row>
    <row r="21" spans="2:25" x14ac:dyDescent="0.25">
      <c r="D21" s="5"/>
      <c r="E21" s="385" t="s">
        <v>18</v>
      </c>
      <c r="F21" s="21" t="s">
        <v>19</v>
      </c>
      <c r="G21" s="5"/>
      <c r="H21" s="40">
        <v>0</v>
      </c>
      <c r="I21" s="78">
        <f>(G20/100)*H21</f>
        <v>0</v>
      </c>
      <c r="J21" s="39"/>
      <c r="K21" s="5"/>
      <c r="L21" s="81">
        <f>($M$24/100)*H21</f>
        <v>0</v>
      </c>
      <c r="M21" s="39"/>
      <c r="N21" s="5"/>
    </row>
    <row r="22" spans="2:25" x14ac:dyDescent="0.25">
      <c r="D22" s="5"/>
      <c r="E22" s="385"/>
      <c r="F22" s="22" t="s">
        <v>50</v>
      </c>
      <c r="G22" s="5"/>
      <c r="H22" s="40">
        <v>0</v>
      </c>
      <c r="I22" s="78">
        <f t="shared" ref="I22:I24" si="0">(G21/100)*H22</f>
        <v>0</v>
      </c>
      <c r="J22" s="39"/>
      <c r="K22" s="5"/>
      <c r="L22" s="81">
        <f>($M$24/100)*H22</f>
        <v>0</v>
      </c>
      <c r="M22" s="39"/>
      <c r="N22" s="5"/>
    </row>
    <row r="23" spans="2:25" x14ac:dyDescent="0.25">
      <c r="D23" s="5"/>
      <c r="E23" s="385"/>
      <c r="F23" s="21" t="s">
        <v>105</v>
      </c>
      <c r="G23" s="5"/>
      <c r="H23" s="40">
        <v>0</v>
      </c>
      <c r="I23" s="78">
        <f t="shared" si="0"/>
        <v>0</v>
      </c>
      <c r="J23" s="39"/>
      <c r="K23" s="5"/>
      <c r="L23" s="81">
        <f>($M$24/100)*H23</f>
        <v>0</v>
      </c>
      <c r="M23" s="39"/>
      <c r="N23" s="5"/>
    </row>
    <row r="24" spans="2:25" x14ac:dyDescent="0.25">
      <c r="D24" s="5"/>
      <c r="E24" s="385"/>
      <c r="F24" s="22" t="s">
        <v>21</v>
      </c>
      <c r="G24" s="5"/>
      <c r="H24" s="40">
        <v>0</v>
      </c>
      <c r="I24" s="78">
        <f t="shared" si="0"/>
        <v>0</v>
      </c>
      <c r="J24" s="78">
        <f>SUM(I21:I24)</f>
        <v>0</v>
      </c>
      <c r="K24" s="5"/>
      <c r="L24" s="81">
        <f>($M$24/100)*H24</f>
        <v>0</v>
      </c>
      <c r="M24" s="78">
        <f>($M$13/100)*G20</f>
        <v>0</v>
      </c>
      <c r="N24" s="5"/>
    </row>
    <row r="25" spans="2:25" x14ac:dyDescent="0.25">
      <c r="D25" s="5"/>
      <c r="E25" s="10"/>
      <c r="F25" s="5"/>
      <c r="G25" s="5"/>
      <c r="H25" s="5"/>
      <c r="I25" s="78"/>
      <c r="J25" s="39"/>
      <c r="K25" s="5"/>
      <c r="M25" s="39"/>
      <c r="N25" s="5"/>
    </row>
    <row r="26" spans="2:25" x14ac:dyDescent="0.25">
      <c r="E26" s="386" t="s">
        <v>30</v>
      </c>
      <c r="F26" s="386"/>
      <c r="G26" s="60">
        <v>0</v>
      </c>
      <c r="H26" s="79"/>
      <c r="I26" s="78"/>
      <c r="J26" s="39"/>
      <c r="K26" s="5"/>
      <c r="M26" s="39"/>
      <c r="N26" s="5"/>
    </row>
    <row r="27" spans="2:25" x14ac:dyDescent="0.25">
      <c r="E27" s="387" t="s">
        <v>6</v>
      </c>
      <c r="F27" s="23" t="s">
        <v>3</v>
      </c>
      <c r="G27" s="5"/>
      <c r="H27" s="40">
        <v>0</v>
      </c>
      <c r="I27" s="78">
        <f>($J$29/100)*H27</f>
        <v>0</v>
      </c>
      <c r="J27" s="39"/>
      <c r="K27" s="78"/>
      <c r="L27" s="81">
        <f>($M$29/100)*H27</f>
        <v>0</v>
      </c>
      <c r="M27" s="39"/>
      <c r="N27" s="5"/>
      <c r="T27" s="3"/>
      <c r="U27" s="3"/>
      <c r="X27" s="78"/>
      <c r="Y27" s="3"/>
    </row>
    <row r="28" spans="2:25" x14ac:dyDescent="0.25">
      <c r="E28" s="387"/>
      <c r="F28" s="240" t="s">
        <v>4</v>
      </c>
      <c r="H28" s="40">
        <v>0</v>
      </c>
      <c r="I28" s="78">
        <f>($J$29/100)*H28</f>
        <v>0</v>
      </c>
      <c r="J28" s="39"/>
      <c r="K28" s="5"/>
      <c r="L28" s="81">
        <f>($M$29/100)*H28</f>
        <v>0</v>
      </c>
      <c r="M28" s="39"/>
      <c r="N28" s="5"/>
    </row>
    <row r="29" spans="2:25" x14ac:dyDescent="0.25">
      <c r="E29" s="387"/>
      <c r="F29" s="24" t="s">
        <v>143</v>
      </c>
      <c r="H29" s="40">
        <v>100</v>
      </c>
      <c r="I29" s="78">
        <f>($J$29/100)*H29</f>
        <v>0</v>
      </c>
      <c r="J29" s="78">
        <f>($J$13/100)*G26</f>
        <v>0</v>
      </c>
      <c r="K29" s="5"/>
      <c r="L29" s="81">
        <f>($M$29/100)*H29</f>
        <v>0</v>
      </c>
      <c r="M29" s="78">
        <f>($M$13/100)*G26</f>
        <v>0</v>
      </c>
      <c r="N29" s="5"/>
    </row>
    <row r="30" spans="2:25" x14ac:dyDescent="0.25">
      <c r="E30" s="10"/>
      <c r="I30" s="78"/>
      <c r="J30" s="39"/>
      <c r="K30" s="5"/>
      <c r="M30" s="39"/>
      <c r="N30" s="5"/>
    </row>
    <row r="31" spans="2:25" x14ac:dyDescent="0.25">
      <c r="E31" s="381" t="s">
        <v>118</v>
      </c>
      <c r="F31" s="381"/>
      <c r="G31" s="60">
        <v>12.5</v>
      </c>
      <c r="H31" s="32"/>
      <c r="I31" s="78"/>
      <c r="J31" s="39"/>
      <c r="K31" s="5"/>
      <c r="M31" s="39"/>
      <c r="N31" s="9" t="s">
        <v>124</v>
      </c>
    </row>
    <row r="32" spans="2:25" ht="15" customHeight="1" x14ac:dyDescent="0.25">
      <c r="B32" s="382"/>
      <c r="C32" s="382"/>
      <c r="D32" s="239"/>
      <c r="E32" s="383" t="s">
        <v>120</v>
      </c>
      <c r="F32" s="59" t="s">
        <v>119</v>
      </c>
      <c r="G32" s="10"/>
      <c r="H32" s="120">
        <v>4.9000000000000004</v>
      </c>
      <c r="I32" s="78">
        <f t="shared" ref="I32:I38" si="1">($J$38/100)*H32</f>
        <v>6.6303124999999996</v>
      </c>
      <c r="K32" s="5"/>
      <c r="L32" s="80">
        <f t="shared" ref="L32:L38" si="2">($M$38/100)*H32</f>
        <v>1.6575781249999999</v>
      </c>
      <c r="N32" s="78">
        <f>(L32/$N$19)*100</f>
        <v>0.28823529411764703</v>
      </c>
      <c r="P32" s="27"/>
      <c r="Q32" s="27"/>
      <c r="R32" s="27"/>
      <c r="S32" s="2"/>
    </row>
    <row r="33" spans="2:19" x14ac:dyDescent="0.25">
      <c r="B33" s="239"/>
      <c r="C33" s="239"/>
      <c r="D33" s="239"/>
      <c r="E33" s="383"/>
      <c r="F33" s="176" t="s">
        <v>117</v>
      </c>
      <c r="G33" s="239"/>
      <c r="H33" s="120">
        <v>8.4</v>
      </c>
      <c r="I33" s="78">
        <f t="shared" si="1"/>
        <v>11.366249999999999</v>
      </c>
      <c r="J33" s="8"/>
      <c r="K33" s="239"/>
      <c r="L33" s="80">
        <f t="shared" si="2"/>
        <v>2.8415624999999998</v>
      </c>
      <c r="M33" s="8"/>
      <c r="N33" s="78">
        <f t="shared" ref="N33:N38" si="3">(L33/$N$19)*100</f>
        <v>0.49411764705882355</v>
      </c>
      <c r="O33" s="8"/>
      <c r="P33" s="2"/>
      <c r="Q33" s="239"/>
      <c r="R33" s="2"/>
      <c r="S33" s="2"/>
    </row>
    <row r="34" spans="2:19" x14ac:dyDescent="0.25">
      <c r="B34" s="239"/>
      <c r="C34" s="239"/>
      <c r="D34" s="239"/>
      <c r="E34" s="383"/>
      <c r="F34" s="175" t="s">
        <v>123</v>
      </c>
      <c r="G34" s="239"/>
      <c r="H34" s="120">
        <v>0</v>
      </c>
      <c r="I34" s="78">
        <f t="shared" si="1"/>
        <v>0</v>
      </c>
      <c r="J34" s="8"/>
      <c r="K34" s="239"/>
      <c r="L34" s="81">
        <f t="shared" si="2"/>
        <v>0</v>
      </c>
      <c r="M34" s="8"/>
      <c r="N34" s="78">
        <f t="shared" si="3"/>
        <v>0</v>
      </c>
      <c r="O34" s="8"/>
      <c r="P34" s="2"/>
      <c r="Q34" s="239"/>
      <c r="R34" s="2"/>
      <c r="S34" s="2"/>
    </row>
    <row r="35" spans="2:19" x14ac:dyDescent="0.25">
      <c r="B35" s="239"/>
      <c r="C35" s="239"/>
      <c r="D35" s="239"/>
      <c r="E35" s="383"/>
      <c r="F35" s="177" t="s">
        <v>121</v>
      </c>
      <c r="G35" s="239"/>
      <c r="H35" s="120">
        <v>0</v>
      </c>
      <c r="I35" s="78">
        <f t="shared" si="1"/>
        <v>0</v>
      </c>
      <c r="J35" s="8"/>
      <c r="K35" s="239"/>
      <c r="L35" s="81">
        <f t="shared" si="2"/>
        <v>0</v>
      </c>
      <c r="M35" s="8"/>
      <c r="N35" s="78">
        <f t="shared" si="3"/>
        <v>0</v>
      </c>
      <c r="O35" s="8"/>
      <c r="P35" s="2"/>
      <c r="Q35" s="239"/>
      <c r="R35" s="2"/>
      <c r="S35" s="2"/>
    </row>
    <row r="36" spans="2:19" x14ac:dyDescent="0.25">
      <c r="B36" s="239"/>
      <c r="C36" s="239"/>
      <c r="D36" s="239"/>
      <c r="E36" s="383"/>
      <c r="F36" s="178" t="s">
        <v>122</v>
      </c>
      <c r="G36" s="239"/>
      <c r="H36" s="120">
        <f>100-H32-H33</f>
        <v>86.699999999999989</v>
      </c>
      <c r="I36" s="78">
        <f t="shared" si="1"/>
        <v>117.31593749999998</v>
      </c>
      <c r="J36" s="9"/>
      <c r="K36" s="239"/>
      <c r="L36" s="80">
        <f t="shared" si="2"/>
        <v>29.328984374999994</v>
      </c>
      <c r="N36" s="78">
        <f t="shared" si="3"/>
        <v>5.0999999999999988</v>
      </c>
      <c r="O36" s="8"/>
      <c r="P36" s="2"/>
      <c r="Q36" s="239"/>
      <c r="R36" s="2"/>
      <c r="S36" s="2"/>
    </row>
    <row r="37" spans="2:19" x14ac:dyDescent="0.25">
      <c r="B37" s="239"/>
      <c r="C37" s="239"/>
      <c r="D37" s="239"/>
      <c r="E37" s="383"/>
      <c r="F37" s="177" t="s">
        <v>136</v>
      </c>
      <c r="G37" s="239"/>
      <c r="H37" s="120">
        <v>0</v>
      </c>
      <c r="I37" s="78">
        <f t="shared" si="1"/>
        <v>0</v>
      </c>
      <c r="J37" s="78"/>
      <c r="K37" s="239"/>
      <c r="L37" s="81">
        <f t="shared" si="2"/>
        <v>0</v>
      </c>
      <c r="M37" s="78"/>
      <c r="N37" s="78">
        <f t="shared" si="3"/>
        <v>0</v>
      </c>
      <c r="O37" s="8"/>
      <c r="P37" s="2"/>
      <c r="Q37" s="239"/>
      <c r="R37" s="2"/>
      <c r="S37" s="2"/>
    </row>
    <row r="38" spans="2:19" x14ac:dyDescent="0.25">
      <c r="B38" s="239"/>
      <c r="C38" s="239"/>
      <c r="D38" s="239"/>
      <c r="E38" s="383"/>
      <c r="F38" s="178" t="s">
        <v>142</v>
      </c>
      <c r="G38" s="239"/>
      <c r="H38" s="120">
        <v>0</v>
      </c>
      <c r="I38" s="78">
        <f t="shared" si="1"/>
        <v>0</v>
      </c>
      <c r="J38" s="78">
        <f>J13*(G31/100)</f>
        <v>135.3125</v>
      </c>
      <c r="K38" s="239"/>
      <c r="L38" s="81">
        <f t="shared" si="2"/>
        <v>0</v>
      </c>
      <c r="M38" s="78">
        <f>($M$13/100)*G31</f>
        <v>33.828125</v>
      </c>
      <c r="N38" s="78">
        <f t="shared" si="3"/>
        <v>0</v>
      </c>
      <c r="O38" s="194">
        <f>SUM(N32:N38)</f>
        <v>5.8823529411764692</v>
      </c>
      <c r="P38" s="9" t="s">
        <v>128</v>
      </c>
      <c r="Q38" s="239"/>
      <c r="R38" s="2"/>
      <c r="S38" s="2"/>
    </row>
    <row r="39" spans="2:19" x14ac:dyDescent="0.25">
      <c r="B39" s="2"/>
      <c r="C39" s="2"/>
      <c r="D39" s="2"/>
      <c r="E39" s="32"/>
      <c r="F39" s="79"/>
      <c r="G39" s="2"/>
      <c r="H39" s="79"/>
      <c r="I39" s="79"/>
      <c r="J39" s="79"/>
      <c r="K39" s="2"/>
      <c r="L39" s="79"/>
      <c r="M39" s="239"/>
      <c r="O39" s="2"/>
      <c r="P39" s="2"/>
      <c r="Q39" s="2"/>
      <c r="R39" s="2"/>
      <c r="S39" s="2"/>
    </row>
    <row r="40" spans="2:19" x14ac:dyDescent="0.25">
      <c r="B40" s="2"/>
      <c r="C40" s="2"/>
      <c r="D40" s="2"/>
      <c r="E40" s="32"/>
      <c r="F40" s="79"/>
      <c r="G40" s="2"/>
      <c r="H40" s="79"/>
      <c r="I40" s="79"/>
      <c r="J40" s="79"/>
      <c r="K40" s="2"/>
      <c r="L40" s="79"/>
      <c r="M40" s="239"/>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239"/>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239"/>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239"/>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B2:C2"/>
    <mergeCell ref="E2:K2"/>
    <mergeCell ref="L2:O2"/>
    <mergeCell ref="Q3:Q9"/>
    <mergeCell ref="B4:C5"/>
    <mergeCell ref="E5:F5"/>
    <mergeCell ref="B6:C6"/>
    <mergeCell ref="E6:E9"/>
    <mergeCell ref="B32:C32"/>
    <mergeCell ref="E32:E38"/>
    <mergeCell ref="E11:E13"/>
    <mergeCell ref="E15:F15"/>
    <mergeCell ref="B16:C16"/>
    <mergeCell ref="E16:F16"/>
    <mergeCell ref="E17:E18"/>
    <mergeCell ref="B18:C18"/>
    <mergeCell ref="E20:F20"/>
    <mergeCell ref="E21:E24"/>
    <mergeCell ref="E26:F26"/>
    <mergeCell ref="E27:E29"/>
    <mergeCell ref="E31:F31"/>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B1:Y56"/>
  <sheetViews>
    <sheetView zoomScale="60" zoomScaleNormal="60" workbookViewId="0">
      <selection sqref="A1:XFD1048576"/>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22.140625" style="9" bestFit="1" customWidth="1"/>
    <col min="17" max="17" width="43.14062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43" t="s">
        <v>144</v>
      </c>
      <c r="R2" s="27"/>
    </row>
    <row r="3" spans="2:25" ht="17.25" customHeight="1" x14ac:dyDescent="0.25">
      <c r="E3" s="28" t="s">
        <v>32</v>
      </c>
      <c r="F3" s="30" t="s">
        <v>12</v>
      </c>
      <c r="G3" s="29" t="s">
        <v>34</v>
      </c>
      <c r="H3" s="30" t="s">
        <v>35</v>
      </c>
      <c r="I3" s="29" t="s">
        <v>28</v>
      </c>
      <c r="J3" s="37" t="s">
        <v>29</v>
      </c>
      <c r="K3" s="38" t="s">
        <v>38</v>
      </c>
      <c r="L3" s="54" t="s">
        <v>39</v>
      </c>
      <c r="M3" s="37" t="s">
        <v>40</v>
      </c>
      <c r="N3" s="239"/>
      <c r="O3" s="47" t="s">
        <v>43</v>
      </c>
      <c r="Q3" s="393" t="s">
        <v>176</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0</v>
      </c>
      <c r="H5" s="11"/>
      <c r="I5" s="5"/>
      <c r="J5" s="39"/>
      <c r="K5" s="5"/>
      <c r="M5" s="39"/>
      <c r="N5" s="5"/>
      <c r="Q5" s="393"/>
    </row>
    <row r="6" spans="2:25" x14ac:dyDescent="0.25">
      <c r="B6" s="394"/>
      <c r="C6" s="394"/>
      <c r="E6" s="395" t="s">
        <v>14</v>
      </c>
      <c r="F6" s="16" t="s">
        <v>114</v>
      </c>
      <c r="G6" s="5"/>
      <c r="H6" s="14">
        <v>0</v>
      </c>
      <c r="I6" s="5">
        <f>(J9/100)*H6</f>
        <v>0</v>
      </c>
      <c r="J6" s="115"/>
      <c r="K6" s="5"/>
      <c r="L6" s="81">
        <f>(M9/100)*H6</f>
        <v>0</v>
      </c>
      <c r="M6" s="115"/>
      <c r="N6" s="5"/>
      <c r="Q6" s="393"/>
    </row>
    <row r="7" spans="2:25" x14ac:dyDescent="0.25">
      <c r="B7" s="242"/>
      <c r="C7" s="242"/>
      <c r="E7" s="395"/>
      <c r="F7" s="15" t="s">
        <v>115</v>
      </c>
      <c r="G7" s="5"/>
      <c r="H7" s="14">
        <v>100</v>
      </c>
      <c r="I7" s="5">
        <f>(J9/100)*H7</f>
        <v>0</v>
      </c>
      <c r="J7" s="115"/>
      <c r="K7" s="5"/>
      <c r="L7" s="81">
        <f>(M9/100)*H7</f>
        <v>0</v>
      </c>
      <c r="M7" s="115"/>
      <c r="N7" s="5"/>
      <c r="Q7" s="393"/>
    </row>
    <row r="8" spans="2:25" x14ac:dyDescent="0.25">
      <c r="B8" s="5"/>
      <c r="C8" s="5"/>
      <c r="E8" s="395"/>
      <c r="F8" s="16" t="s">
        <v>104</v>
      </c>
      <c r="G8" s="5"/>
      <c r="H8" s="14">
        <v>0</v>
      </c>
      <c r="I8" s="5">
        <f>(J9/100)*H8</f>
        <v>0</v>
      </c>
      <c r="J8" s="9"/>
      <c r="K8" s="5"/>
      <c r="L8" s="81">
        <f>(M9/100)*H8</f>
        <v>0</v>
      </c>
      <c r="N8" s="5"/>
      <c r="Q8" s="393"/>
    </row>
    <row r="9" spans="2:25" x14ac:dyDescent="0.25">
      <c r="B9" s="5"/>
      <c r="C9" s="5"/>
      <c r="E9" s="395"/>
      <c r="F9" s="15" t="s">
        <v>9</v>
      </c>
      <c r="G9" s="5"/>
      <c r="H9" s="14">
        <v>0</v>
      </c>
      <c r="I9" s="5">
        <f>(J9/100)*H9</f>
        <v>0</v>
      </c>
      <c r="J9" s="115">
        <f>J13*G5</f>
        <v>0</v>
      </c>
      <c r="K9" s="5"/>
      <c r="L9" s="81">
        <f>(M9/100)*H9</f>
        <v>0</v>
      </c>
      <c r="M9" s="115">
        <f>M13*G5</f>
        <v>0</v>
      </c>
      <c r="N9" s="5"/>
      <c r="Q9" s="393"/>
    </row>
    <row r="10" spans="2:25" x14ac:dyDescent="0.25">
      <c r="B10" s="5"/>
      <c r="C10" s="5"/>
      <c r="I10" s="5"/>
      <c r="J10" s="39"/>
      <c r="K10" s="5"/>
      <c r="M10" s="39"/>
      <c r="N10" s="5"/>
    </row>
    <row r="11" spans="2:25" x14ac:dyDescent="0.25">
      <c r="B11" s="5"/>
      <c r="C11" s="5"/>
      <c r="E11" s="388" t="s">
        <v>16</v>
      </c>
      <c r="F11" s="17" t="s">
        <v>10</v>
      </c>
      <c r="G11" s="5"/>
      <c r="H11" s="14">
        <v>65</v>
      </c>
      <c r="I11" s="5">
        <f>($J$13/100)*H11</f>
        <v>1008.8</v>
      </c>
      <c r="J11" s="39"/>
      <c r="K11" s="5"/>
      <c r="L11" s="80">
        <f>($M$13/100)*H11</f>
        <v>252.2</v>
      </c>
      <c r="M11" s="39"/>
      <c r="N11" s="5"/>
    </row>
    <row r="12" spans="2:25" ht="15.75" thickBot="1" x14ac:dyDescent="0.3">
      <c r="B12" s="5"/>
      <c r="C12" s="5"/>
      <c r="E12" s="388"/>
      <c r="F12" s="18" t="s">
        <v>116</v>
      </c>
      <c r="G12" s="5"/>
      <c r="H12" s="120">
        <v>35</v>
      </c>
      <c r="I12" s="5">
        <f>($J$13/100)*H12</f>
        <v>543.19999999999993</v>
      </c>
      <c r="J12" s="39"/>
      <c r="K12" s="5"/>
      <c r="L12" s="80">
        <f>($M$13/100)*H12</f>
        <v>135.79999999999998</v>
      </c>
      <c r="M12" s="39"/>
      <c r="N12" s="5"/>
    </row>
    <row r="13" spans="2:25" ht="15.75" thickBot="1" x14ac:dyDescent="0.3">
      <c r="B13" s="5"/>
      <c r="C13" s="50"/>
      <c r="D13" s="242"/>
      <c r="E13" s="388"/>
      <c r="F13" s="17" t="s">
        <v>11</v>
      </c>
      <c r="G13" s="5"/>
      <c r="H13" s="120">
        <v>0</v>
      </c>
      <c r="I13" s="5">
        <f>($J$13/100)*H13</f>
        <v>0</v>
      </c>
      <c r="J13" s="31">
        <v>1552</v>
      </c>
      <c r="K13" s="5"/>
      <c r="L13" s="81">
        <f>($M$13/100)*H13</f>
        <v>0</v>
      </c>
      <c r="M13" s="49">
        <f>($J$13*1000)/O4</f>
        <v>388</v>
      </c>
      <c r="N13" s="5"/>
    </row>
    <row r="14" spans="2:25" ht="15.75" thickBot="1" x14ac:dyDescent="0.3">
      <c r="B14" s="5"/>
      <c r="C14" s="5"/>
      <c r="D14" s="5"/>
      <c r="E14" s="57"/>
      <c r="F14" s="10"/>
      <c r="G14" s="10"/>
      <c r="H14" s="115"/>
      <c r="I14" s="5"/>
      <c r="K14" s="5"/>
      <c r="N14" s="5"/>
    </row>
    <row r="15" spans="2:25" ht="15.75" thickBot="1" x14ac:dyDescent="0.3">
      <c r="D15" s="5"/>
      <c r="E15" s="389" t="s">
        <v>27</v>
      </c>
      <c r="F15" s="389"/>
      <c r="G15" s="61">
        <v>0.47</v>
      </c>
      <c r="I15" s="5"/>
      <c r="J15" s="39"/>
      <c r="K15" s="5"/>
      <c r="M15" s="39"/>
      <c r="N15" s="5"/>
      <c r="Q15" s="27"/>
    </row>
    <row r="16" spans="2:25" x14ac:dyDescent="0.25">
      <c r="B16" s="390" t="s">
        <v>5</v>
      </c>
      <c r="C16" s="390"/>
      <c r="D16" s="5"/>
      <c r="E16" s="391" t="s">
        <v>36</v>
      </c>
      <c r="F16" s="391"/>
      <c r="H16" s="40">
        <v>1</v>
      </c>
      <c r="I16" s="5"/>
      <c r="J16" s="39"/>
      <c r="K16" s="5"/>
      <c r="M16" s="39"/>
      <c r="N16" s="5"/>
    </row>
    <row r="17" spans="2:25" x14ac:dyDescent="0.25">
      <c r="D17" s="5"/>
      <c r="E17" s="389" t="s">
        <v>0</v>
      </c>
      <c r="F17" s="20" t="s">
        <v>25</v>
      </c>
      <c r="H17" s="13"/>
      <c r="I17" s="5">
        <f>(J13/100)*H16</f>
        <v>15.52</v>
      </c>
      <c r="J17" s="39"/>
      <c r="K17" s="5"/>
      <c r="L17" s="80">
        <f>(M13/100)*H16</f>
        <v>3.88</v>
      </c>
      <c r="M17" s="39"/>
      <c r="N17" s="5"/>
    </row>
    <row r="18" spans="2:25" ht="15.75" thickBot="1" x14ac:dyDescent="0.3">
      <c r="B18" s="392" t="s">
        <v>44</v>
      </c>
      <c r="C18" s="392"/>
      <c r="D18" s="5"/>
      <c r="E18" s="389"/>
      <c r="F18" s="241" t="s">
        <v>0</v>
      </c>
      <c r="H18" s="13"/>
      <c r="I18" s="46">
        <f>J18-I17</f>
        <v>713.92</v>
      </c>
      <c r="J18" s="39">
        <f>(J13*G15)</f>
        <v>729.43999999999994</v>
      </c>
      <c r="K18" s="5"/>
      <c r="L18" s="80">
        <f>M18-L17</f>
        <v>178.48</v>
      </c>
      <c r="M18" s="39">
        <f>(M13*G15)</f>
        <v>182.35999999999999</v>
      </c>
      <c r="N18" s="5"/>
    </row>
    <row r="19" spans="2:25" ht="15.75" thickBot="1" x14ac:dyDescent="0.3">
      <c r="D19" s="5"/>
      <c r="E19" s="10"/>
      <c r="I19" s="5"/>
      <c r="J19" s="39"/>
      <c r="K19" s="52">
        <f>J9+J13+J18+J24+J29+J38</f>
        <v>2300.0639999999999</v>
      </c>
      <c r="M19" s="39"/>
      <c r="N19" s="53">
        <f>M9+M13+M18+M24+M29+M38</f>
        <v>575.01599999999996</v>
      </c>
      <c r="O19" s="56" t="str">
        <f>IF(AND(K19&gt;=2299.5,K19&lt;=2300.49),"GOOD","!NOT GOOD!")</f>
        <v>GOOD</v>
      </c>
    </row>
    <row r="20" spans="2:25" x14ac:dyDescent="0.25">
      <c r="D20" s="5"/>
      <c r="E20" s="384" t="s">
        <v>42</v>
      </c>
      <c r="F20" s="384"/>
      <c r="G20" s="60">
        <v>0</v>
      </c>
      <c r="I20" s="5"/>
      <c r="J20" s="39"/>
      <c r="K20" s="5"/>
      <c r="M20" s="39"/>
      <c r="N20" s="5"/>
    </row>
    <row r="21" spans="2:25" x14ac:dyDescent="0.25">
      <c r="D21" s="5"/>
      <c r="E21" s="385" t="s">
        <v>18</v>
      </c>
      <c r="F21" s="21" t="s">
        <v>19</v>
      </c>
      <c r="G21" s="5"/>
      <c r="H21" s="40">
        <v>0</v>
      </c>
      <c r="I21" s="78">
        <f>(G20/100)*H21</f>
        <v>0</v>
      </c>
      <c r="J21" s="39"/>
      <c r="K21" s="5"/>
      <c r="L21" s="81">
        <f>($M$24/100)*H21</f>
        <v>0</v>
      </c>
      <c r="M21" s="39"/>
      <c r="N21" s="5"/>
    </row>
    <row r="22" spans="2:25" x14ac:dyDescent="0.25">
      <c r="D22" s="5"/>
      <c r="E22" s="385"/>
      <c r="F22" s="22" t="s">
        <v>50</v>
      </c>
      <c r="G22" s="5"/>
      <c r="H22" s="40">
        <v>0</v>
      </c>
      <c r="I22" s="78">
        <f t="shared" ref="I22:I24" si="0">(G21/100)*H22</f>
        <v>0</v>
      </c>
      <c r="J22" s="39"/>
      <c r="K22" s="5"/>
      <c r="L22" s="81">
        <f>($M$24/100)*H22</f>
        <v>0</v>
      </c>
      <c r="M22" s="39"/>
      <c r="N22" s="5"/>
    </row>
    <row r="23" spans="2:25" x14ac:dyDescent="0.25">
      <c r="D23" s="5"/>
      <c r="E23" s="385"/>
      <c r="F23" s="21" t="s">
        <v>105</v>
      </c>
      <c r="G23" s="5"/>
      <c r="H23" s="40">
        <v>0</v>
      </c>
      <c r="I23" s="78">
        <f t="shared" si="0"/>
        <v>0</v>
      </c>
      <c r="J23" s="39"/>
      <c r="K23" s="5"/>
      <c r="L23" s="81">
        <f>($M$24/100)*H23</f>
        <v>0</v>
      </c>
      <c r="M23" s="39"/>
      <c r="N23" s="5"/>
    </row>
    <row r="24" spans="2:25" x14ac:dyDescent="0.25">
      <c r="D24" s="5"/>
      <c r="E24" s="385"/>
      <c r="F24" s="22" t="s">
        <v>21</v>
      </c>
      <c r="G24" s="5"/>
      <c r="H24" s="40">
        <v>0</v>
      </c>
      <c r="I24" s="78">
        <f t="shared" si="0"/>
        <v>0</v>
      </c>
      <c r="J24" s="78">
        <f>SUM(I21:I24)</f>
        <v>0</v>
      </c>
      <c r="K24" s="5"/>
      <c r="L24" s="81">
        <f>($M$24/100)*H24</f>
        <v>0</v>
      </c>
      <c r="M24" s="78">
        <f>($M$13/100)*G20</f>
        <v>0</v>
      </c>
      <c r="N24" s="5"/>
    </row>
    <row r="25" spans="2:25" x14ac:dyDescent="0.25">
      <c r="D25" s="5"/>
      <c r="E25" s="10"/>
      <c r="F25" s="5"/>
      <c r="G25" s="5"/>
      <c r="H25" s="5"/>
      <c r="I25" s="78"/>
      <c r="J25" s="39"/>
      <c r="K25" s="5"/>
      <c r="M25" s="39"/>
      <c r="N25" s="5"/>
    </row>
    <row r="26" spans="2:25" x14ac:dyDescent="0.25">
      <c r="E26" s="386" t="s">
        <v>30</v>
      </c>
      <c r="F26" s="386"/>
      <c r="G26" s="60">
        <v>0</v>
      </c>
      <c r="H26" s="79"/>
      <c r="I26" s="78"/>
      <c r="J26" s="39"/>
      <c r="K26" s="5"/>
      <c r="M26" s="39"/>
      <c r="N26" s="5"/>
    </row>
    <row r="27" spans="2:25" x14ac:dyDescent="0.25">
      <c r="E27" s="387" t="s">
        <v>6</v>
      </c>
      <c r="F27" s="23" t="s">
        <v>3</v>
      </c>
      <c r="G27" s="5"/>
      <c r="H27" s="40">
        <v>0</v>
      </c>
      <c r="I27" s="78">
        <f>($J$29/100)*H27</f>
        <v>0</v>
      </c>
      <c r="J27" s="39"/>
      <c r="K27" s="78"/>
      <c r="L27" s="81">
        <f>($M$29/100)*H27</f>
        <v>0</v>
      </c>
      <c r="M27" s="39"/>
      <c r="N27" s="5"/>
      <c r="T27" s="3"/>
      <c r="U27" s="3"/>
      <c r="X27" s="78"/>
      <c r="Y27" s="3"/>
    </row>
    <row r="28" spans="2:25" x14ac:dyDescent="0.25">
      <c r="E28" s="387"/>
      <c r="F28" s="240" t="s">
        <v>4</v>
      </c>
      <c r="H28" s="40">
        <v>0</v>
      </c>
      <c r="I28" s="78">
        <f>($J$29/100)*H28</f>
        <v>0</v>
      </c>
      <c r="J28" s="39"/>
      <c r="K28" s="5"/>
      <c r="L28" s="81">
        <f>($M$29/100)*H28</f>
        <v>0</v>
      </c>
      <c r="M28" s="39"/>
      <c r="N28" s="5"/>
    </row>
    <row r="29" spans="2:25" x14ac:dyDescent="0.25">
      <c r="E29" s="387"/>
      <c r="F29" s="24" t="s">
        <v>143</v>
      </c>
      <c r="H29" s="40">
        <v>100</v>
      </c>
      <c r="I29" s="78">
        <f>($J$29/100)*H29</f>
        <v>0</v>
      </c>
      <c r="J29" s="78">
        <f>($J$13/100)*G26</f>
        <v>0</v>
      </c>
      <c r="K29" s="5"/>
      <c r="L29" s="81">
        <f>($M$29/100)*H29</f>
        <v>0</v>
      </c>
      <c r="M29" s="78">
        <f>($M$13/100)*G26</f>
        <v>0</v>
      </c>
      <c r="N29" s="5"/>
    </row>
    <row r="30" spans="2:25" x14ac:dyDescent="0.25">
      <c r="E30" s="10"/>
      <c r="I30" s="78"/>
      <c r="J30" s="39"/>
      <c r="K30" s="5"/>
      <c r="M30" s="39"/>
      <c r="N30" s="5"/>
    </row>
    <row r="31" spans="2:25" x14ac:dyDescent="0.25">
      <c r="E31" s="381" t="s">
        <v>118</v>
      </c>
      <c r="F31" s="381"/>
      <c r="G31" s="60">
        <v>1.2</v>
      </c>
      <c r="H31" s="32"/>
      <c r="I31" s="78"/>
      <c r="J31" s="39"/>
      <c r="K31" s="5"/>
      <c r="M31" s="39"/>
      <c r="N31" s="9" t="s">
        <v>124</v>
      </c>
    </row>
    <row r="32" spans="2:25" ht="15" customHeight="1" x14ac:dyDescent="0.25">
      <c r="B32" s="382"/>
      <c r="C32" s="382"/>
      <c r="D32" s="239"/>
      <c r="E32" s="383" t="s">
        <v>120</v>
      </c>
      <c r="F32" s="59" t="s">
        <v>119</v>
      </c>
      <c r="G32" s="10"/>
      <c r="H32" s="120">
        <v>36</v>
      </c>
      <c r="I32" s="78">
        <f t="shared" ref="I32:I38" si="1">($J$38/100)*H32</f>
        <v>6.7046399999999995</v>
      </c>
      <c r="K32" s="5"/>
      <c r="L32" s="80">
        <f t="shared" ref="L32:L38" si="2">($M$38/100)*H32</f>
        <v>1.6761599999999999</v>
      </c>
      <c r="N32" s="78">
        <f>(L32/$N$19)*100</f>
        <v>0.29149797570850206</v>
      </c>
      <c r="P32" s="27"/>
      <c r="Q32" s="27"/>
      <c r="R32" s="27"/>
      <c r="S32" s="2"/>
    </row>
    <row r="33" spans="2:19" x14ac:dyDescent="0.25">
      <c r="B33" s="239"/>
      <c r="C33" s="239"/>
      <c r="D33" s="239"/>
      <c r="E33" s="383"/>
      <c r="F33" s="176" t="s">
        <v>117</v>
      </c>
      <c r="G33" s="239"/>
      <c r="H33" s="120">
        <f>100-H32</f>
        <v>64</v>
      </c>
      <c r="I33" s="78">
        <f t="shared" si="1"/>
        <v>11.919359999999999</v>
      </c>
      <c r="J33" s="8"/>
      <c r="K33" s="239"/>
      <c r="L33" s="80">
        <f t="shared" si="2"/>
        <v>2.9798399999999998</v>
      </c>
      <c r="M33" s="8"/>
      <c r="N33" s="78">
        <f t="shared" ref="N33:N38" si="3">(L33/$N$19)*100</f>
        <v>0.51821862348178138</v>
      </c>
      <c r="O33" s="8"/>
      <c r="P33" s="2"/>
      <c r="Q33" s="239"/>
      <c r="R33" s="2"/>
      <c r="S33" s="2"/>
    </row>
    <row r="34" spans="2:19" x14ac:dyDescent="0.25">
      <c r="B34" s="239"/>
      <c r="C34" s="239"/>
      <c r="D34" s="239"/>
      <c r="E34" s="383"/>
      <c r="F34" s="175" t="s">
        <v>123</v>
      </c>
      <c r="G34" s="239"/>
      <c r="H34" s="120">
        <v>0</v>
      </c>
      <c r="I34" s="78">
        <f t="shared" si="1"/>
        <v>0</v>
      </c>
      <c r="J34" s="8"/>
      <c r="K34" s="239"/>
      <c r="L34" s="81">
        <f t="shared" si="2"/>
        <v>0</v>
      </c>
      <c r="M34" s="8"/>
      <c r="N34" s="78">
        <f t="shared" si="3"/>
        <v>0</v>
      </c>
      <c r="O34" s="8"/>
      <c r="P34" s="2"/>
      <c r="Q34" s="239"/>
      <c r="R34" s="2"/>
      <c r="S34" s="2"/>
    </row>
    <row r="35" spans="2:19" x14ac:dyDescent="0.25">
      <c r="B35" s="239"/>
      <c r="C35" s="239"/>
      <c r="D35" s="239"/>
      <c r="E35" s="383"/>
      <c r="F35" s="177" t="s">
        <v>121</v>
      </c>
      <c r="G35" s="239"/>
      <c r="H35" s="120">
        <v>0</v>
      </c>
      <c r="I35" s="78">
        <f t="shared" si="1"/>
        <v>0</v>
      </c>
      <c r="J35" s="8"/>
      <c r="K35" s="239"/>
      <c r="L35" s="81">
        <f t="shared" si="2"/>
        <v>0</v>
      </c>
      <c r="M35" s="8"/>
      <c r="N35" s="78">
        <f t="shared" si="3"/>
        <v>0</v>
      </c>
      <c r="O35" s="8"/>
      <c r="P35" s="2"/>
      <c r="Q35" s="239"/>
      <c r="R35" s="2"/>
      <c r="S35" s="2"/>
    </row>
    <row r="36" spans="2:19" x14ac:dyDescent="0.25">
      <c r="B36" s="239"/>
      <c r="C36" s="239"/>
      <c r="D36" s="239"/>
      <c r="E36" s="383"/>
      <c r="F36" s="178" t="s">
        <v>122</v>
      </c>
      <c r="G36" s="239"/>
      <c r="H36" s="120">
        <v>0</v>
      </c>
      <c r="I36" s="78">
        <f t="shared" si="1"/>
        <v>0</v>
      </c>
      <c r="J36" s="9"/>
      <c r="K36" s="239"/>
      <c r="L36" s="80">
        <f t="shared" si="2"/>
        <v>0</v>
      </c>
      <c r="N36" s="78">
        <f t="shared" si="3"/>
        <v>0</v>
      </c>
      <c r="O36" s="8"/>
      <c r="P36" s="2"/>
      <c r="Q36" s="239"/>
      <c r="R36" s="2"/>
      <c r="S36" s="2"/>
    </row>
    <row r="37" spans="2:19" x14ac:dyDescent="0.25">
      <c r="B37" s="239"/>
      <c r="C37" s="239"/>
      <c r="D37" s="239"/>
      <c r="E37" s="383"/>
      <c r="F37" s="177" t="s">
        <v>136</v>
      </c>
      <c r="G37" s="239"/>
      <c r="H37" s="120">
        <v>0</v>
      </c>
      <c r="I37" s="78">
        <f t="shared" si="1"/>
        <v>0</v>
      </c>
      <c r="J37" s="78"/>
      <c r="K37" s="239"/>
      <c r="L37" s="81">
        <f t="shared" si="2"/>
        <v>0</v>
      </c>
      <c r="M37" s="78"/>
      <c r="N37" s="78">
        <f t="shared" si="3"/>
        <v>0</v>
      </c>
      <c r="O37" s="8"/>
      <c r="P37" s="2"/>
      <c r="Q37" s="239"/>
      <c r="R37" s="2"/>
      <c r="S37" s="2"/>
    </row>
    <row r="38" spans="2:19" x14ac:dyDescent="0.25">
      <c r="B38" s="239"/>
      <c r="C38" s="239"/>
      <c r="D38" s="239"/>
      <c r="E38" s="383"/>
      <c r="F38" s="178" t="s">
        <v>142</v>
      </c>
      <c r="G38" s="239"/>
      <c r="H38" s="120">
        <v>0</v>
      </c>
      <c r="I38" s="78">
        <f t="shared" si="1"/>
        <v>0</v>
      </c>
      <c r="J38" s="78">
        <f>J13*(G31/100)</f>
        <v>18.623999999999999</v>
      </c>
      <c r="K38" s="239"/>
      <c r="L38" s="81">
        <f t="shared" si="2"/>
        <v>0</v>
      </c>
      <c r="M38" s="78">
        <f>($M$13/100)*G31</f>
        <v>4.6559999999999997</v>
      </c>
      <c r="N38" s="78">
        <f t="shared" si="3"/>
        <v>0</v>
      </c>
      <c r="O38" s="194">
        <f>SUM(N32:N38)</f>
        <v>0.80971659919028349</v>
      </c>
      <c r="P38" s="9" t="s">
        <v>128</v>
      </c>
      <c r="Q38" s="239"/>
      <c r="R38" s="2"/>
      <c r="S38" s="2"/>
    </row>
    <row r="39" spans="2:19" x14ac:dyDescent="0.25">
      <c r="B39" s="2"/>
      <c r="C39" s="2"/>
      <c r="D39" s="2"/>
      <c r="E39" s="32"/>
      <c r="F39" s="79"/>
      <c r="G39" s="2"/>
      <c r="H39" s="79"/>
      <c r="I39" s="79"/>
      <c r="J39" s="79"/>
      <c r="K39" s="2"/>
      <c r="L39" s="79"/>
      <c r="M39" s="239"/>
      <c r="O39" s="2"/>
      <c r="P39" s="2"/>
      <c r="Q39" s="2"/>
      <c r="R39" s="2"/>
      <c r="S39" s="2"/>
    </row>
    <row r="40" spans="2:19" x14ac:dyDescent="0.25">
      <c r="B40" s="2"/>
      <c r="C40" s="2"/>
      <c r="D40" s="2"/>
      <c r="E40" s="32"/>
      <c r="F40" s="79"/>
      <c r="G40" s="2"/>
      <c r="H40" s="79"/>
      <c r="I40" s="79"/>
      <c r="J40" s="79"/>
      <c r="K40" s="2"/>
      <c r="L40" s="79"/>
      <c r="M40" s="239"/>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239"/>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239"/>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239"/>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B2:C2"/>
    <mergeCell ref="E2:K2"/>
    <mergeCell ref="L2:O2"/>
    <mergeCell ref="Q3:Q9"/>
    <mergeCell ref="B4:C5"/>
    <mergeCell ref="E5:F5"/>
    <mergeCell ref="B6:C6"/>
    <mergeCell ref="E6:E9"/>
    <mergeCell ref="B32:C32"/>
    <mergeCell ref="E32:E38"/>
    <mergeCell ref="E11:E13"/>
    <mergeCell ref="E15:F15"/>
    <mergeCell ref="B16:C16"/>
    <mergeCell ref="E16:F16"/>
    <mergeCell ref="E17:E18"/>
    <mergeCell ref="B18:C18"/>
    <mergeCell ref="E20:F20"/>
    <mergeCell ref="E21:E24"/>
    <mergeCell ref="E26:F26"/>
    <mergeCell ref="E27:E29"/>
    <mergeCell ref="E31:F31"/>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B1:Y56"/>
  <sheetViews>
    <sheetView zoomScale="60" zoomScaleNormal="60" workbookViewId="0">
      <selection activeCell="Q16" sqref="Q16"/>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22.140625" style="9" bestFit="1" customWidth="1"/>
    <col min="17" max="17" width="43.14062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45" t="s">
        <v>144</v>
      </c>
      <c r="R2" s="27"/>
    </row>
    <row r="3" spans="2:25" ht="17.25" customHeight="1" x14ac:dyDescent="0.25">
      <c r="E3" s="28" t="s">
        <v>32</v>
      </c>
      <c r="F3" s="30" t="s">
        <v>12</v>
      </c>
      <c r="G3" s="29" t="s">
        <v>34</v>
      </c>
      <c r="H3" s="30" t="s">
        <v>35</v>
      </c>
      <c r="I3" s="29" t="s">
        <v>28</v>
      </c>
      <c r="J3" s="37" t="s">
        <v>29</v>
      </c>
      <c r="K3" s="38" t="s">
        <v>38</v>
      </c>
      <c r="L3" s="54" t="s">
        <v>39</v>
      </c>
      <c r="M3" s="37" t="s">
        <v>40</v>
      </c>
      <c r="N3" s="247"/>
      <c r="O3" s="47" t="s">
        <v>43</v>
      </c>
      <c r="Q3" s="393" t="s">
        <v>177</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0.5</v>
      </c>
      <c r="H5" s="11"/>
      <c r="I5" s="5"/>
      <c r="J5" s="39"/>
      <c r="K5" s="5"/>
      <c r="M5" s="39"/>
      <c r="N5" s="5"/>
      <c r="Q5" s="393"/>
    </row>
    <row r="6" spans="2:25" x14ac:dyDescent="0.25">
      <c r="B6" s="394"/>
      <c r="C6" s="394"/>
      <c r="E6" s="395" t="s">
        <v>14</v>
      </c>
      <c r="F6" s="16" t="s">
        <v>114</v>
      </c>
      <c r="G6" s="5"/>
      <c r="H6" s="14">
        <v>0</v>
      </c>
      <c r="I6" s="5">
        <f>(J9/100)*H6</f>
        <v>0</v>
      </c>
      <c r="J6" s="115"/>
      <c r="K6" s="5"/>
      <c r="L6" s="81">
        <f>(M9/100)*H6</f>
        <v>0</v>
      </c>
      <c r="M6" s="115"/>
      <c r="N6" s="5"/>
      <c r="Q6" s="393"/>
    </row>
    <row r="7" spans="2:25" x14ac:dyDescent="0.25">
      <c r="B7" s="244"/>
      <c r="C7" s="244"/>
      <c r="E7" s="395"/>
      <c r="F7" s="15" t="s">
        <v>115</v>
      </c>
      <c r="G7" s="5"/>
      <c r="H7" s="14">
        <v>100</v>
      </c>
      <c r="I7" s="5">
        <f>(J9/100)*H7</f>
        <v>541.5</v>
      </c>
      <c r="J7" s="115"/>
      <c r="K7" s="5"/>
      <c r="L7" s="80">
        <f>(M9/100)*H7</f>
        <v>135.375</v>
      </c>
      <c r="M7" s="115"/>
      <c r="N7" s="5"/>
      <c r="Q7" s="393"/>
    </row>
    <row r="8" spans="2:25" x14ac:dyDescent="0.25">
      <c r="B8" s="5"/>
      <c r="C8" s="5"/>
      <c r="E8" s="395"/>
      <c r="F8" s="16" t="s">
        <v>104</v>
      </c>
      <c r="G8" s="5"/>
      <c r="H8" s="14">
        <v>0</v>
      </c>
      <c r="I8" s="5">
        <f>(J9/100)*H8</f>
        <v>0</v>
      </c>
      <c r="J8" s="9"/>
      <c r="K8" s="5"/>
      <c r="L8" s="81">
        <f>(M9/100)*H8</f>
        <v>0</v>
      </c>
      <c r="N8" s="5"/>
      <c r="Q8" s="393"/>
    </row>
    <row r="9" spans="2:25" x14ac:dyDescent="0.25">
      <c r="B9" s="5"/>
      <c r="C9" s="5"/>
      <c r="E9" s="395"/>
      <c r="F9" s="15" t="s">
        <v>9</v>
      </c>
      <c r="G9" s="5"/>
      <c r="H9" s="14">
        <v>0</v>
      </c>
      <c r="I9" s="5">
        <f>(J9/100)*H9</f>
        <v>0</v>
      </c>
      <c r="J9" s="115">
        <f>J13*G5</f>
        <v>541.5</v>
      </c>
      <c r="K9" s="5"/>
      <c r="L9" s="81">
        <f>(M9/100)*H9</f>
        <v>0</v>
      </c>
      <c r="M9" s="115">
        <f>M13*G5</f>
        <v>135.375</v>
      </c>
      <c r="N9" s="5"/>
      <c r="Q9" s="393"/>
    </row>
    <row r="10" spans="2:25" x14ac:dyDescent="0.25">
      <c r="B10" s="5"/>
      <c r="C10" s="5"/>
      <c r="I10" s="5"/>
      <c r="J10" s="39"/>
      <c r="K10" s="5"/>
      <c r="M10" s="39"/>
      <c r="N10" s="5"/>
    </row>
    <row r="11" spans="2:25" x14ac:dyDescent="0.25">
      <c r="B11" s="5"/>
      <c r="C11" s="5"/>
      <c r="E11" s="388" t="s">
        <v>16</v>
      </c>
      <c r="F11" s="17" t="s">
        <v>10</v>
      </c>
      <c r="G11" s="5"/>
      <c r="H11" s="14">
        <v>65</v>
      </c>
      <c r="I11" s="5">
        <f>($J$13/100)*H11</f>
        <v>703.95</v>
      </c>
      <c r="J11" s="39"/>
      <c r="K11" s="5"/>
      <c r="L11" s="80">
        <f>($M$13/100)*H11</f>
        <v>175.98750000000001</v>
      </c>
      <c r="M11" s="39"/>
      <c r="N11" s="5"/>
    </row>
    <row r="12" spans="2:25" ht="15.75" thickBot="1" x14ac:dyDescent="0.3">
      <c r="B12" s="5"/>
      <c r="C12" s="5"/>
      <c r="E12" s="388"/>
      <c r="F12" s="18" t="s">
        <v>116</v>
      </c>
      <c r="G12" s="5"/>
      <c r="H12" s="120">
        <v>35</v>
      </c>
      <c r="I12" s="5">
        <f>($J$13/100)*H12</f>
        <v>379.05</v>
      </c>
      <c r="J12" s="39"/>
      <c r="K12" s="5"/>
      <c r="L12" s="80">
        <f>($M$13/100)*H12</f>
        <v>94.762500000000003</v>
      </c>
      <c r="M12" s="39"/>
      <c r="N12" s="5"/>
    </row>
    <row r="13" spans="2:25" ht="15.75" thickBot="1" x14ac:dyDescent="0.3">
      <c r="B13" s="5"/>
      <c r="C13" s="50"/>
      <c r="D13" s="244"/>
      <c r="E13" s="388"/>
      <c r="F13" s="17" t="s">
        <v>11</v>
      </c>
      <c r="G13" s="5"/>
      <c r="H13" s="120">
        <v>0</v>
      </c>
      <c r="I13" s="5">
        <f>($J$13/100)*H13</f>
        <v>0</v>
      </c>
      <c r="J13" s="31">
        <v>1083</v>
      </c>
      <c r="K13" s="5"/>
      <c r="L13" s="81">
        <f>($M$13/100)*H13</f>
        <v>0</v>
      </c>
      <c r="M13" s="49">
        <f>($J$13*1000)/O4</f>
        <v>270.75</v>
      </c>
      <c r="N13" s="5"/>
    </row>
    <row r="14" spans="2:25" ht="15.75" thickBot="1" x14ac:dyDescent="0.3">
      <c r="B14" s="5"/>
      <c r="C14" s="5"/>
      <c r="D14" s="5"/>
      <c r="E14" s="57"/>
      <c r="F14" s="10"/>
      <c r="G14" s="10"/>
      <c r="H14" s="115"/>
      <c r="I14" s="5"/>
      <c r="K14" s="5"/>
      <c r="N14" s="5"/>
    </row>
    <row r="15" spans="2:25" ht="15.75" thickBot="1" x14ac:dyDescent="0.3">
      <c r="D15" s="5"/>
      <c r="E15" s="389" t="s">
        <v>27</v>
      </c>
      <c r="F15" s="389"/>
      <c r="G15" s="61">
        <v>0.5</v>
      </c>
      <c r="I15" s="5"/>
      <c r="J15" s="39"/>
      <c r="K15" s="5"/>
      <c r="M15" s="39"/>
      <c r="N15" s="5"/>
      <c r="Q15" s="27"/>
    </row>
    <row r="16" spans="2:25" x14ac:dyDescent="0.25">
      <c r="B16" s="390" t="s">
        <v>5</v>
      </c>
      <c r="C16" s="390"/>
      <c r="D16" s="5"/>
      <c r="E16" s="391" t="s">
        <v>36</v>
      </c>
      <c r="F16" s="391"/>
      <c r="H16" s="40">
        <v>1</v>
      </c>
      <c r="I16" s="5"/>
      <c r="J16" s="39"/>
      <c r="K16" s="5"/>
      <c r="M16" s="39"/>
      <c r="N16" s="5"/>
    </row>
    <row r="17" spans="2:25" x14ac:dyDescent="0.25">
      <c r="D17" s="5"/>
      <c r="E17" s="389" t="s">
        <v>0</v>
      </c>
      <c r="F17" s="20" t="s">
        <v>25</v>
      </c>
      <c r="H17" s="13"/>
      <c r="I17" s="5">
        <f>(J13/100)*H16</f>
        <v>10.83</v>
      </c>
      <c r="J17" s="39"/>
      <c r="K17" s="5"/>
      <c r="L17" s="80">
        <f>(M13/100)*H16</f>
        <v>2.7075</v>
      </c>
      <c r="M17" s="39"/>
      <c r="N17" s="5"/>
    </row>
    <row r="18" spans="2:25" ht="15.75" thickBot="1" x14ac:dyDescent="0.3">
      <c r="B18" s="392" t="s">
        <v>44</v>
      </c>
      <c r="C18" s="392"/>
      <c r="D18" s="5"/>
      <c r="E18" s="389"/>
      <c r="F18" s="246" t="s">
        <v>0</v>
      </c>
      <c r="H18" s="13"/>
      <c r="I18" s="46">
        <f>J18-I17</f>
        <v>530.66999999999996</v>
      </c>
      <c r="J18" s="39">
        <f>(J13*G15)</f>
        <v>541.5</v>
      </c>
      <c r="K18" s="5"/>
      <c r="L18" s="80">
        <f>M18-L17</f>
        <v>132.66749999999999</v>
      </c>
      <c r="M18" s="39">
        <f>(M13*G15)</f>
        <v>135.375</v>
      </c>
      <c r="N18" s="5"/>
    </row>
    <row r="19" spans="2:25" ht="15.75" thickBot="1" x14ac:dyDescent="0.3">
      <c r="D19" s="5"/>
      <c r="E19" s="10"/>
      <c r="I19" s="5"/>
      <c r="J19" s="39"/>
      <c r="K19" s="52">
        <f>J9+J13+J18+J24+J29+J38</f>
        <v>2300.2919999999999</v>
      </c>
      <c r="M19" s="39"/>
      <c r="N19" s="53">
        <f>M9+M13+M18+M24+M29+M38</f>
        <v>575.07299999999998</v>
      </c>
      <c r="O19" s="56" t="str">
        <f>IF(AND(K19&gt;=2299.5,K19&lt;=2300.49),"GOOD","!NOT GOOD!")</f>
        <v>GOOD</v>
      </c>
    </row>
    <row r="20" spans="2:25" x14ac:dyDescent="0.25">
      <c r="D20" s="5"/>
      <c r="E20" s="384" t="s">
        <v>42</v>
      </c>
      <c r="F20" s="384"/>
      <c r="G20" s="60">
        <v>0</v>
      </c>
      <c r="I20" s="5"/>
      <c r="J20" s="39"/>
      <c r="K20" s="5"/>
      <c r="M20" s="39"/>
      <c r="N20" s="5"/>
    </row>
    <row r="21" spans="2:25" x14ac:dyDescent="0.25">
      <c r="D21" s="5"/>
      <c r="E21" s="385" t="s">
        <v>18</v>
      </c>
      <c r="F21" s="21" t="s">
        <v>19</v>
      </c>
      <c r="G21" s="5"/>
      <c r="H21" s="40">
        <v>0</v>
      </c>
      <c r="I21" s="78">
        <f>(G20/100)*H21</f>
        <v>0</v>
      </c>
      <c r="J21" s="39"/>
      <c r="K21" s="5"/>
      <c r="L21" s="81">
        <f>($M$24/100)*H21</f>
        <v>0</v>
      </c>
      <c r="M21" s="39"/>
      <c r="N21" s="5"/>
    </row>
    <row r="22" spans="2:25" x14ac:dyDescent="0.25">
      <c r="D22" s="5"/>
      <c r="E22" s="385"/>
      <c r="F22" s="22" t="s">
        <v>50</v>
      </c>
      <c r="G22" s="5"/>
      <c r="H22" s="40">
        <v>0</v>
      </c>
      <c r="I22" s="78">
        <f t="shared" ref="I22:I24" si="0">(G21/100)*H22</f>
        <v>0</v>
      </c>
      <c r="J22" s="39"/>
      <c r="K22" s="5"/>
      <c r="L22" s="81">
        <f>($M$24/100)*H22</f>
        <v>0</v>
      </c>
      <c r="M22" s="39"/>
      <c r="N22" s="5"/>
    </row>
    <row r="23" spans="2:25" x14ac:dyDescent="0.25">
      <c r="D23" s="5"/>
      <c r="E23" s="385"/>
      <c r="F23" s="21" t="s">
        <v>105</v>
      </c>
      <c r="G23" s="5"/>
      <c r="H23" s="40">
        <v>0</v>
      </c>
      <c r="I23" s="78">
        <f t="shared" si="0"/>
        <v>0</v>
      </c>
      <c r="J23" s="39"/>
      <c r="K23" s="5"/>
      <c r="L23" s="81">
        <f>($M$24/100)*H23</f>
        <v>0</v>
      </c>
      <c r="M23" s="39"/>
      <c r="N23" s="5"/>
    </row>
    <row r="24" spans="2:25" x14ac:dyDescent="0.25">
      <c r="D24" s="5"/>
      <c r="E24" s="385"/>
      <c r="F24" s="22" t="s">
        <v>21</v>
      </c>
      <c r="G24" s="5"/>
      <c r="H24" s="40">
        <v>0</v>
      </c>
      <c r="I24" s="78">
        <f t="shared" si="0"/>
        <v>0</v>
      </c>
      <c r="J24" s="78">
        <f>SUM(I21:I24)</f>
        <v>0</v>
      </c>
      <c r="K24" s="5"/>
      <c r="L24" s="81">
        <f>($M$24/100)*H24</f>
        <v>0</v>
      </c>
      <c r="M24" s="78">
        <f>($M$13/100)*G20</f>
        <v>0</v>
      </c>
      <c r="N24" s="5"/>
    </row>
    <row r="25" spans="2:25" x14ac:dyDescent="0.25">
      <c r="D25" s="5"/>
      <c r="E25" s="10"/>
      <c r="F25" s="5"/>
      <c r="G25" s="5"/>
      <c r="H25" s="5"/>
      <c r="I25" s="78"/>
      <c r="J25" s="39"/>
      <c r="K25" s="5"/>
      <c r="M25" s="39"/>
      <c r="N25" s="5"/>
    </row>
    <row r="26" spans="2:25" x14ac:dyDescent="0.25">
      <c r="E26" s="386" t="s">
        <v>30</v>
      </c>
      <c r="F26" s="386"/>
      <c r="G26" s="60">
        <v>0</v>
      </c>
      <c r="H26" s="79"/>
      <c r="I26" s="78"/>
      <c r="J26" s="39"/>
      <c r="K26" s="5"/>
      <c r="M26" s="39"/>
      <c r="N26" s="5"/>
    </row>
    <row r="27" spans="2:25" x14ac:dyDescent="0.25">
      <c r="E27" s="387" t="s">
        <v>6</v>
      </c>
      <c r="F27" s="23" t="s">
        <v>3</v>
      </c>
      <c r="G27" s="5"/>
      <c r="H27" s="40">
        <v>0</v>
      </c>
      <c r="I27" s="78">
        <f>($J$29/100)*H27</f>
        <v>0</v>
      </c>
      <c r="J27" s="39"/>
      <c r="K27" s="78"/>
      <c r="L27" s="81">
        <f>($M$29/100)*H27</f>
        <v>0</v>
      </c>
      <c r="M27" s="39"/>
      <c r="N27" s="5"/>
      <c r="T27" s="3"/>
      <c r="U27" s="3"/>
      <c r="X27" s="78"/>
      <c r="Y27" s="3"/>
    </row>
    <row r="28" spans="2:25" x14ac:dyDescent="0.25">
      <c r="E28" s="387"/>
      <c r="F28" s="248" t="s">
        <v>4</v>
      </c>
      <c r="H28" s="40">
        <v>0</v>
      </c>
      <c r="I28" s="78">
        <f>($J$29/100)*H28</f>
        <v>0</v>
      </c>
      <c r="J28" s="39"/>
      <c r="K28" s="5"/>
      <c r="L28" s="81">
        <f>($M$29/100)*H28</f>
        <v>0</v>
      </c>
      <c r="M28" s="39"/>
      <c r="N28" s="5"/>
    </row>
    <row r="29" spans="2:25" x14ac:dyDescent="0.25">
      <c r="E29" s="387"/>
      <c r="F29" s="24" t="s">
        <v>143</v>
      </c>
      <c r="H29" s="40">
        <v>100</v>
      </c>
      <c r="I29" s="78">
        <f>($J$29/100)*H29</f>
        <v>0</v>
      </c>
      <c r="J29" s="78">
        <f>($J$13/100)*G26</f>
        <v>0</v>
      </c>
      <c r="K29" s="5"/>
      <c r="L29" s="81">
        <f>($M$29/100)*H29</f>
        <v>0</v>
      </c>
      <c r="M29" s="78">
        <f>($M$13/100)*G26</f>
        <v>0</v>
      </c>
      <c r="N29" s="5"/>
    </row>
    <row r="30" spans="2:25" x14ac:dyDescent="0.25">
      <c r="E30" s="10"/>
      <c r="I30" s="78"/>
      <c r="J30" s="39"/>
      <c r="K30" s="5"/>
      <c r="M30" s="39"/>
      <c r="N30" s="5"/>
    </row>
    <row r="31" spans="2:25" x14ac:dyDescent="0.25">
      <c r="E31" s="381" t="s">
        <v>118</v>
      </c>
      <c r="F31" s="381"/>
      <c r="G31" s="60">
        <v>12.4</v>
      </c>
      <c r="H31" s="32"/>
      <c r="I31" s="78"/>
      <c r="J31" s="39"/>
      <c r="K31" s="5"/>
      <c r="M31" s="39"/>
      <c r="N31" s="9" t="s">
        <v>124</v>
      </c>
    </row>
    <row r="32" spans="2:25" ht="15" customHeight="1" x14ac:dyDescent="0.25">
      <c r="B32" s="382"/>
      <c r="C32" s="382"/>
      <c r="D32" s="247"/>
      <c r="E32" s="383" t="s">
        <v>120</v>
      </c>
      <c r="F32" s="59" t="s">
        <v>119</v>
      </c>
      <c r="G32" s="10"/>
      <c r="H32" s="120">
        <v>5</v>
      </c>
      <c r="I32" s="78">
        <f t="shared" ref="I32:I38" si="1">($J$38/100)*H32</f>
        <v>6.7146000000000008</v>
      </c>
      <c r="K32" s="5"/>
      <c r="L32" s="80">
        <f t="shared" ref="L32:L38" si="2">($M$38/100)*H32</f>
        <v>1.6786500000000002</v>
      </c>
      <c r="N32" s="78">
        <f>(L32/$N$19)*100</f>
        <v>0.29190207156308856</v>
      </c>
      <c r="P32" s="27"/>
      <c r="Q32" s="27"/>
      <c r="R32" s="27"/>
      <c r="S32" s="2"/>
    </row>
    <row r="33" spans="2:19" x14ac:dyDescent="0.25">
      <c r="B33" s="247"/>
      <c r="C33" s="247"/>
      <c r="D33" s="247"/>
      <c r="E33" s="383"/>
      <c r="F33" s="176" t="s">
        <v>117</v>
      </c>
      <c r="G33" s="247"/>
      <c r="H33" s="120">
        <v>8.1999999999999993</v>
      </c>
      <c r="I33" s="78">
        <f t="shared" si="1"/>
        <v>11.011944</v>
      </c>
      <c r="J33" s="8"/>
      <c r="K33" s="247"/>
      <c r="L33" s="80">
        <f t="shared" si="2"/>
        <v>2.7529859999999999</v>
      </c>
      <c r="M33" s="8"/>
      <c r="N33" s="78">
        <f t="shared" ref="N33:N38" si="3">(L33/$N$19)*100</f>
        <v>0.47871939736346514</v>
      </c>
      <c r="O33" s="8"/>
      <c r="P33" s="2"/>
      <c r="Q33" s="247"/>
      <c r="R33" s="2"/>
      <c r="S33" s="2"/>
    </row>
    <row r="34" spans="2:19" x14ac:dyDescent="0.25">
      <c r="B34" s="247"/>
      <c r="C34" s="247"/>
      <c r="D34" s="247"/>
      <c r="E34" s="383"/>
      <c r="F34" s="175" t="s">
        <v>175</v>
      </c>
      <c r="G34" s="247"/>
      <c r="H34" s="120">
        <f>100-H32-H33</f>
        <v>86.8</v>
      </c>
      <c r="I34" s="78">
        <f t="shared" si="1"/>
        <v>116.56545600000001</v>
      </c>
      <c r="J34" s="8"/>
      <c r="K34" s="247"/>
      <c r="L34" s="80">
        <f t="shared" si="2"/>
        <v>29.141364000000003</v>
      </c>
      <c r="M34" s="8"/>
      <c r="N34" s="78">
        <f t="shared" si="3"/>
        <v>5.067419962335217</v>
      </c>
      <c r="O34" s="8"/>
      <c r="P34" s="2"/>
      <c r="Q34" s="247"/>
      <c r="R34" s="2"/>
      <c r="S34" s="2"/>
    </row>
    <row r="35" spans="2:19" x14ac:dyDescent="0.25">
      <c r="B35" s="247"/>
      <c r="C35" s="247"/>
      <c r="D35" s="247"/>
      <c r="E35" s="383"/>
      <c r="F35" s="177"/>
      <c r="G35" s="247"/>
      <c r="H35" s="120">
        <v>0</v>
      </c>
      <c r="I35" s="78">
        <f t="shared" si="1"/>
        <v>0</v>
      </c>
      <c r="J35" s="8"/>
      <c r="K35" s="247"/>
      <c r="L35" s="81">
        <f t="shared" si="2"/>
        <v>0</v>
      </c>
      <c r="M35" s="8"/>
      <c r="N35" s="78">
        <f t="shared" si="3"/>
        <v>0</v>
      </c>
      <c r="O35" s="8"/>
      <c r="P35" s="2"/>
      <c r="Q35" s="247"/>
      <c r="R35" s="2"/>
      <c r="S35" s="2"/>
    </row>
    <row r="36" spans="2:19" x14ac:dyDescent="0.25">
      <c r="B36" s="247"/>
      <c r="C36" s="247"/>
      <c r="D36" s="247"/>
      <c r="E36" s="383"/>
      <c r="F36" s="178"/>
      <c r="G36" s="247"/>
      <c r="H36" s="120">
        <v>0</v>
      </c>
      <c r="I36" s="78">
        <f t="shared" si="1"/>
        <v>0</v>
      </c>
      <c r="J36" s="9"/>
      <c r="K36" s="247"/>
      <c r="L36" s="81">
        <f t="shared" si="2"/>
        <v>0</v>
      </c>
      <c r="N36" s="78">
        <f t="shared" si="3"/>
        <v>0</v>
      </c>
      <c r="O36" s="8"/>
      <c r="P36" s="2"/>
      <c r="Q36" s="247"/>
      <c r="R36" s="2"/>
      <c r="S36" s="2"/>
    </row>
    <row r="37" spans="2:19" x14ac:dyDescent="0.25">
      <c r="B37" s="247"/>
      <c r="C37" s="247"/>
      <c r="D37" s="247"/>
      <c r="E37" s="383"/>
      <c r="F37" s="177"/>
      <c r="G37" s="247"/>
      <c r="H37" s="120">
        <v>0</v>
      </c>
      <c r="I37" s="78">
        <f t="shared" si="1"/>
        <v>0</v>
      </c>
      <c r="J37" s="78"/>
      <c r="K37" s="247"/>
      <c r="L37" s="81">
        <f t="shared" si="2"/>
        <v>0</v>
      </c>
      <c r="M37" s="78"/>
      <c r="N37" s="78">
        <f t="shared" si="3"/>
        <v>0</v>
      </c>
      <c r="O37" s="8"/>
      <c r="P37" s="2"/>
      <c r="Q37" s="247"/>
      <c r="R37" s="2"/>
      <c r="S37" s="2"/>
    </row>
    <row r="38" spans="2:19" x14ac:dyDescent="0.25">
      <c r="B38" s="247"/>
      <c r="C38" s="247"/>
      <c r="D38" s="247"/>
      <c r="E38" s="383"/>
      <c r="F38" s="178"/>
      <c r="G38" s="247"/>
      <c r="H38" s="120">
        <v>0</v>
      </c>
      <c r="I38" s="78">
        <f t="shared" si="1"/>
        <v>0</v>
      </c>
      <c r="J38" s="78">
        <f>J13*(G31/100)</f>
        <v>134.292</v>
      </c>
      <c r="K38" s="247"/>
      <c r="L38" s="81">
        <f t="shared" si="2"/>
        <v>0</v>
      </c>
      <c r="M38" s="78">
        <f>($M$13/100)*G31</f>
        <v>33.573</v>
      </c>
      <c r="N38" s="78">
        <f t="shared" si="3"/>
        <v>0</v>
      </c>
      <c r="O38" s="194">
        <f>SUM(N32:N38)</f>
        <v>5.8380414312617708</v>
      </c>
      <c r="P38" s="9" t="s">
        <v>128</v>
      </c>
      <c r="Q38" s="247"/>
      <c r="R38" s="2"/>
      <c r="S38" s="2"/>
    </row>
    <row r="39" spans="2:19" x14ac:dyDescent="0.25">
      <c r="B39" s="2"/>
      <c r="C39" s="2"/>
      <c r="D39" s="2"/>
      <c r="E39" s="32"/>
      <c r="F39" s="79"/>
      <c r="G39" s="2"/>
      <c r="H39" s="79"/>
      <c r="I39" s="79"/>
      <c r="J39" s="79"/>
      <c r="K39" s="2"/>
      <c r="L39" s="79"/>
      <c r="M39" s="247"/>
      <c r="O39" s="2"/>
      <c r="P39" s="2"/>
      <c r="Q39" s="2"/>
      <c r="R39" s="2"/>
      <c r="S39" s="2"/>
    </row>
    <row r="40" spans="2:19" x14ac:dyDescent="0.25">
      <c r="B40" s="2"/>
      <c r="C40" s="2"/>
      <c r="D40" s="2"/>
      <c r="E40" s="32"/>
      <c r="F40" s="79"/>
      <c r="G40" s="2"/>
      <c r="H40" s="79"/>
      <c r="I40" s="79"/>
      <c r="J40" s="79"/>
      <c r="K40" s="2"/>
      <c r="L40" s="79"/>
      <c r="M40" s="247"/>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247"/>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247"/>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247"/>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B32:C32"/>
    <mergeCell ref="E32:E38"/>
    <mergeCell ref="E11:E13"/>
    <mergeCell ref="E15:F15"/>
    <mergeCell ref="B16:C16"/>
    <mergeCell ref="E16:F16"/>
    <mergeCell ref="E17:E18"/>
    <mergeCell ref="B18:C18"/>
    <mergeCell ref="E20:F20"/>
    <mergeCell ref="E21:E24"/>
    <mergeCell ref="E26:F26"/>
    <mergeCell ref="E27:E29"/>
    <mergeCell ref="E31:F31"/>
    <mergeCell ref="B2:C2"/>
    <mergeCell ref="E2:K2"/>
    <mergeCell ref="L2:O2"/>
    <mergeCell ref="Q3:Q9"/>
    <mergeCell ref="B4:C5"/>
    <mergeCell ref="E5:F5"/>
    <mergeCell ref="B6:C6"/>
    <mergeCell ref="E6:E9"/>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B1:Y56"/>
  <sheetViews>
    <sheetView zoomScale="60" zoomScaleNormal="60" workbookViewId="0">
      <selection sqref="A1:XFD1048576"/>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4" width="15.28515625" style="9" bestFit="1" customWidth="1"/>
    <col min="15" max="15" width="19.85546875" style="9" bestFit="1" customWidth="1"/>
    <col min="16" max="16" width="22.140625" style="9" bestFit="1" customWidth="1"/>
    <col min="17" max="17" width="43.14062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43" t="s">
        <v>144</v>
      </c>
      <c r="R2" s="27"/>
    </row>
    <row r="3" spans="2:25" ht="17.25" customHeight="1" x14ac:dyDescent="0.25">
      <c r="E3" s="28" t="s">
        <v>32</v>
      </c>
      <c r="F3" s="30" t="s">
        <v>12</v>
      </c>
      <c r="G3" s="29" t="s">
        <v>34</v>
      </c>
      <c r="H3" s="30" t="s">
        <v>35</v>
      </c>
      <c r="I3" s="29" t="s">
        <v>28</v>
      </c>
      <c r="J3" s="37" t="s">
        <v>29</v>
      </c>
      <c r="K3" s="38" t="s">
        <v>38</v>
      </c>
      <c r="L3" s="54" t="s">
        <v>39</v>
      </c>
      <c r="M3" s="37" t="s">
        <v>40</v>
      </c>
      <c r="N3" s="239"/>
      <c r="O3" s="47" t="s">
        <v>43</v>
      </c>
      <c r="Q3" s="393"/>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0.35</v>
      </c>
      <c r="H5" s="11"/>
      <c r="I5" s="5"/>
      <c r="J5" s="39"/>
      <c r="K5" s="5"/>
      <c r="M5" s="39"/>
      <c r="N5" s="5"/>
      <c r="Q5" s="393"/>
    </row>
    <row r="6" spans="2:25" x14ac:dyDescent="0.25">
      <c r="B6" s="394"/>
      <c r="C6" s="394"/>
      <c r="E6" s="395" t="s">
        <v>14</v>
      </c>
      <c r="F6" s="16" t="s">
        <v>114</v>
      </c>
      <c r="G6" s="5"/>
      <c r="H6" s="14">
        <v>0</v>
      </c>
      <c r="I6" s="5">
        <f>(J9/100)*H6</f>
        <v>0</v>
      </c>
      <c r="J6" s="115"/>
      <c r="K6" s="5"/>
      <c r="L6" s="81">
        <f>(M9/100)*H6</f>
        <v>0</v>
      </c>
      <c r="M6" s="115"/>
      <c r="N6" s="5"/>
      <c r="Q6" s="393"/>
    </row>
    <row r="7" spans="2:25" x14ac:dyDescent="0.25">
      <c r="B7" s="242"/>
      <c r="C7" s="242"/>
      <c r="E7" s="395"/>
      <c r="F7" s="15" t="s">
        <v>115</v>
      </c>
      <c r="G7" s="5"/>
      <c r="H7" s="14">
        <v>100</v>
      </c>
      <c r="I7" s="5">
        <f>(J9/100)*H7</f>
        <v>408.97499999999997</v>
      </c>
      <c r="J7" s="115"/>
      <c r="K7" s="5"/>
      <c r="L7" s="80">
        <f>(M9/100)*H7</f>
        <v>102.24374999999999</v>
      </c>
      <c r="M7" s="115"/>
      <c r="N7" s="5"/>
      <c r="Q7" s="393"/>
    </row>
    <row r="8" spans="2:25" x14ac:dyDescent="0.25">
      <c r="B8" s="5"/>
      <c r="C8" s="5"/>
      <c r="E8" s="395"/>
      <c r="F8" s="16" t="s">
        <v>104</v>
      </c>
      <c r="G8" s="5"/>
      <c r="H8" s="14">
        <v>0</v>
      </c>
      <c r="I8" s="5">
        <f>(J9/100)*H8</f>
        <v>0</v>
      </c>
      <c r="J8" s="9"/>
      <c r="K8" s="5"/>
      <c r="L8" s="81">
        <f>(M9/100)*H8</f>
        <v>0</v>
      </c>
      <c r="N8" s="5"/>
      <c r="Q8" s="393"/>
    </row>
    <row r="9" spans="2:25" x14ac:dyDescent="0.25">
      <c r="B9" s="5"/>
      <c r="C9" s="5"/>
      <c r="E9" s="395"/>
      <c r="F9" s="15" t="s">
        <v>9</v>
      </c>
      <c r="G9" s="5"/>
      <c r="H9" s="14">
        <v>0</v>
      </c>
      <c r="I9" s="5">
        <f>(J9/100)*H9</f>
        <v>0</v>
      </c>
      <c r="J9" s="115">
        <f>J13*G5</f>
        <v>408.97499999999997</v>
      </c>
      <c r="K9" s="5"/>
      <c r="L9" s="81">
        <f>(M9/100)*H9</f>
        <v>0</v>
      </c>
      <c r="M9" s="115">
        <f>M13*G5</f>
        <v>102.24374999999999</v>
      </c>
      <c r="N9" s="5"/>
      <c r="Q9" s="393"/>
    </row>
    <row r="10" spans="2:25" x14ac:dyDescent="0.25">
      <c r="B10" s="5"/>
      <c r="C10" s="5"/>
      <c r="I10" s="5"/>
      <c r="J10" s="39"/>
      <c r="K10" s="5"/>
      <c r="M10" s="39"/>
      <c r="N10" s="5"/>
    </row>
    <row r="11" spans="2:25" x14ac:dyDescent="0.25">
      <c r="B11" s="5"/>
      <c r="C11" s="5"/>
      <c r="E11" s="388" t="s">
        <v>16</v>
      </c>
      <c r="F11" s="17" t="s">
        <v>10</v>
      </c>
      <c r="G11" s="5"/>
      <c r="H11" s="14">
        <v>65</v>
      </c>
      <c r="I11" s="5">
        <f>($J$13/100)*H11</f>
        <v>759.52499999999998</v>
      </c>
      <c r="J11" s="39"/>
      <c r="K11" s="5"/>
      <c r="L11" s="80">
        <f>($M$13/100)*H11</f>
        <v>189.88124999999999</v>
      </c>
      <c r="M11" s="39"/>
      <c r="N11" s="5"/>
    </row>
    <row r="12" spans="2:25" ht="15.75" thickBot="1" x14ac:dyDescent="0.3">
      <c r="B12" s="5"/>
      <c r="C12" s="5"/>
      <c r="E12" s="388"/>
      <c r="F12" s="18" t="s">
        <v>116</v>
      </c>
      <c r="G12" s="5"/>
      <c r="H12" s="120">
        <v>35</v>
      </c>
      <c r="I12" s="5">
        <f>($J$13/100)*H12</f>
        <v>408.97500000000002</v>
      </c>
      <c r="J12" s="39"/>
      <c r="K12" s="5"/>
      <c r="L12" s="80">
        <f>($M$13/100)*H12</f>
        <v>102.24375000000001</v>
      </c>
      <c r="M12" s="39"/>
      <c r="N12" s="5"/>
    </row>
    <row r="13" spans="2:25" ht="15.75" thickBot="1" x14ac:dyDescent="0.3">
      <c r="B13" s="5"/>
      <c r="C13" s="50"/>
      <c r="D13" s="242"/>
      <c r="E13" s="388"/>
      <c r="F13" s="17" t="s">
        <v>11</v>
      </c>
      <c r="G13" s="5"/>
      <c r="H13" s="120">
        <v>0</v>
      </c>
      <c r="I13" s="5">
        <f>($J$13/100)*H13</f>
        <v>0</v>
      </c>
      <c r="J13" s="31">
        <v>1168.5</v>
      </c>
      <c r="K13" s="5"/>
      <c r="L13" s="81">
        <f>($M$13/100)*H13</f>
        <v>0</v>
      </c>
      <c r="M13" s="49">
        <f>($J$13*1000)/O4</f>
        <v>292.125</v>
      </c>
      <c r="N13" s="5"/>
    </row>
    <row r="14" spans="2:25" ht="15.75" thickBot="1" x14ac:dyDescent="0.3">
      <c r="B14" s="5"/>
      <c r="C14" s="5"/>
      <c r="D14" s="5"/>
      <c r="E14" s="57"/>
      <c r="F14" s="10"/>
      <c r="G14" s="10"/>
      <c r="H14" s="115"/>
      <c r="I14" s="5"/>
      <c r="K14" s="5"/>
      <c r="N14" s="5"/>
    </row>
    <row r="15" spans="2:25" ht="15.75" thickBot="1" x14ac:dyDescent="0.3">
      <c r="D15" s="5"/>
      <c r="E15" s="389" t="s">
        <v>27</v>
      </c>
      <c r="F15" s="389"/>
      <c r="G15" s="61">
        <v>0.5</v>
      </c>
      <c r="I15" s="5"/>
      <c r="J15" s="39"/>
      <c r="K15" s="5"/>
      <c r="M15" s="39"/>
      <c r="N15" s="5"/>
      <c r="Q15" s="27"/>
    </row>
    <row r="16" spans="2:25" x14ac:dyDescent="0.25">
      <c r="B16" s="390" t="s">
        <v>5</v>
      </c>
      <c r="C16" s="390"/>
      <c r="D16" s="5"/>
      <c r="E16" s="391" t="s">
        <v>36</v>
      </c>
      <c r="F16" s="391"/>
      <c r="H16" s="40">
        <v>1</v>
      </c>
      <c r="I16" s="5"/>
      <c r="J16" s="39"/>
      <c r="K16" s="5"/>
      <c r="M16" s="39"/>
      <c r="N16" s="5"/>
    </row>
    <row r="17" spans="2:25" x14ac:dyDescent="0.25">
      <c r="D17" s="5"/>
      <c r="E17" s="389" t="s">
        <v>0</v>
      </c>
      <c r="F17" s="20" t="s">
        <v>25</v>
      </c>
      <c r="H17" s="13"/>
      <c r="I17" s="5">
        <f>(J13/100)*H16</f>
        <v>11.685</v>
      </c>
      <c r="J17" s="39"/>
      <c r="K17" s="5"/>
      <c r="L17" s="80">
        <f>(M13/100)*H16</f>
        <v>2.9212500000000001</v>
      </c>
      <c r="M17" s="39"/>
      <c r="N17" s="5"/>
    </row>
    <row r="18" spans="2:25" ht="15.75" thickBot="1" x14ac:dyDescent="0.3">
      <c r="B18" s="392" t="s">
        <v>44</v>
      </c>
      <c r="C18" s="392"/>
      <c r="D18" s="5"/>
      <c r="E18" s="389"/>
      <c r="F18" s="241" t="s">
        <v>0</v>
      </c>
      <c r="H18" s="13"/>
      <c r="I18" s="46">
        <f>J18-I17</f>
        <v>572.56500000000005</v>
      </c>
      <c r="J18" s="39">
        <f>(J13*G15)</f>
        <v>584.25</v>
      </c>
      <c r="K18" s="5"/>
      <c r="L18" s="80">
        <f>M18-L17</f>
        <v>143.14125000000001</v>
      </c>
      <c r="M18" s="39">
        <f>(M13*G15)</f>
        <v>146.0625</v>
      </c>
      <c r="N18" s="5"/>
    </row>
    <row r="19" spans="2:25" ht="15.75" thickBot="1" x14ac:dyDescent="0.3">
      <c r="D19" s="5"/>
      <c r="E19" s="10"/>
      <c r="I19" s="5"/>
      <c r="J19" s="39"/>
      <c r="K19" s="52">
        <f>J9+J13+J18+J24+J29+J38</f>
        <v>2299.6079999999997</v>
      </c>
      <c r="M19" s="39"/>
      <c r="N19" s="53">
        <f>M9+M13+M18+M24+M29+M38</f>
        <v>574.90199999999993</v>
      </c>
      <c r="O19" s="56" t="str">
        <f>IF(AND(K19&gt;=2299.5,K19&lt;=2300.49),"GOOD","!NOT GOOD!")</f>
        <v>GOOD</v>
      </c>
    </row>
    <row r="20" spans="2:25" x14ac:dyDescent="0.25">
      <c r="D20" s="5"/>
      <c r="E20" s="384" t="s">
        <v>42</v>
      </c>
      <c r="F20" s="384"/>
      <c r="G20" s="60">
        <v>0</v>
      </c>
      <c r="I20" s="5"/>
      <c r="J20" s="39"/>
      <c r="K20" s="5"/>
      <c r="M20" s="39"/>
      <c r="N20" s="5"/>
    </row>
    <row r="21" spans="2:25" x14ac:dyDescent="0.25">
      <c r="D21" s="5"/>
      <c r="E21" s="385" t="s">
        <v>18</v>
      </c>
      <c r="F21" s="21" t="s">
        <v>19</v>
      </c>
      <c r="G21" s="5"/>
      <c r="H21" s="40">
        <v>0</v>
      </c>
      <c r="I21" s="78">
        <f>(G20/100)*H21</f>
        <v>0</v>
      </c>
      <c r="J21" s="39"/>
      <c r="K21" s="5"/>
      <c r="L21" s="81">
        <f>($M$24/100)*H21</f>
        <v>0</v>
      </c>
      <c r="M21" s="39"/>
      <c r="N21" s="5"/>
    </row>
    <row r="22" spans="2:25" x14ac:dyDescent="0.25">
      <c r="D22" s="5"/>
      <c r="E22" s="385"/>
      <c r="F22" s="22" t="s">
        <v>50</v>
      </c>
      <c r="G22" s="5"/>
      <c r="H22" s="40">
        <v>0</v>
      </c>
      <c r="I22" s="78">
        <f t="shared" ref="I22:I24" si="0">(G21/100)*H22</f>
        <v>0</v>
      </c>
      <c r="J22" s="39"/>
      <c r="K22" s="5"/>
      <c r="L22" s="81">
        <f>($M$24/100)*H22</f>
        <v>0</v>
      </c>
      <c r="M22" s="39"/>
      <c r="N22" s="5"/>
    </row>
    <row r="23" spans="2:25" x14ac:dyDescent="0.25">
      <c r="D23" s="5"/>
      <c r="E23" s="385"/>
      <c r="F23" s="21" t="s">
        <v>105</v>
      </c>
      <c r="G23" s="5"/>
      <c r="H23" s="40">
        <v>0</v>
      </c>
      <c r="I23" s="78">
        <f t="shared" si="0"/>
        <v>0</v>
      </c>
      <c r="J23" s="39"/>
      <c r="K23" s="5"/>
      <c r="L23" s="81">
        <f>($M$24/100)*H23</f>
        <v>0</v>
      </c>
      <c r="M23" s="39"/>
      <c r="N23" s="5"/>
    </row>
    <row r="24" spans="2:25" x14ac:dyDescent="0.25">
      <c r="D24" s="5"/>
      <c r="E24" s="385"/>
      <c r="F24" s="22" t="s">
        <v>21</v>
      </c>
      <c r="G24" s="5"/>
      <c r="H24" s="40">
        <v>0</v>
      </c>
      <c r="I24" s="78">
        <f t="shared" si="0"/>
        <v>0</v>
      </c>
      <c r="J24" s="78">
        <f>SUM(I21:I24)</f>
        <v>0</v>
      </c>
      <c r="K24" s="5"/>
      <c r="L24" s="81">
        <f>($M$24/100)*H24</f>
        <v>0</v>
      </c>
      <c r="M24" s="78">
        <f>($M$13/100)*G20</f>
        <v>0</v>
      </c>
      <c r="N24" s="5"/>
    </row>
    <row r="25" spans="2:25" x14ac:dyDescent="0.25">
      <c r="D25" s="5"/>
      <c r="E25" s="10"/>
      <c r="F25" s="5"/>
      <c r="G25" s="5"/>
      <c r="H25" s="5"/>
      <c r="I25" s="78"/>
      <c r="J25" s="39"/>
      <c r="K25" s="5"/>
      <c r="M25" s="39"/>
      <c r="N25" s="5"/>
    </row>
    <row r="26" spans="2:25" x14ac:dyDescent="0.25">
      <c r="E26" s="386" t="s">
        <v>30</v>
      </c>
      <c r="F26" s="386"/>
      <c r="G26" s="60">
        <v>0</v>
      </c>
      <c r="H26" s="79"/>
      <c r="I26" s="78"/>
      <c r="J26" s="39"/>
      <c r="K26" s="5"/>
      <c r="M26" s="39"/>
      <c r="N26" s="5"/>
    </row>
    <row r="27" spans="2:25" x14ac:dyDescent="0.25">
      <c r="E27" s="387" t="s">
        <v>6</v>
      </c>
      <c r="F27" s="23" t="s">
        <v>3</v>
      </c>
      <c r="G27" s="5"/>
      <c r="H27" s="40">
        <v>0</v>
      </c>
      <c r="I27" s="78">
        <f>($J$29/100)*H27</f>
        <v>0</v>
      </c>
      <c r="J27" s="39"/>
      <c r="K27" s="78"/>
      <c r="L27" s="81">
        <f>($M$29/100)*H27</f>
        <v>0</v>
      </c>
      <c r="M27" s="39"/>
      <c r="N27" s="5"/>
      <c r="T27" s="3"/>
      <c r="U27" s="3"/>
      <c r="X27" s="78"/>
      <c r="Y27" s="3"/>
    </row>
    <row r="28" spans="2:25" x14ac:dyDescent="0.25">
      <c r="E28" s="387"/>
      <c r="F28" s="240" t="s">
        <v>4</v>
      </c>
      <c r="H28" s="40">
        <v>0</v>
      </c>
      <c r="I28" s="78">
        <f>($J$29/100)*H28</f>
        <v>0</v>
      </c>
      <c r="J28" s="39"/>
      <c r="K28" s="5"/>
      <c r="L28" s="81">
        <f>($M$29/100)*H28</f>
        <v>0</v>
      </c>
      <c r="M28" s="39"/>
      <c r="N28" s="5"/>
    </row>
    <row r="29" spans="2:25" x14ac:dyDescent="0.25">
      <c r="E29" s="387"/>
      <c r="F29" s="24" t="s">
        <v>143</v>
      </c>
      <c r="H29" s="40">
        <v>100</v>
      </c>
      <c r="I29" s="78">
        <f>($J$29/100)*H29</f>
        <v>0</v>
      </c>
      <c r="J29" s="78">
        <f>($J$13/100)*G26</f>
        <v>0</v>
      </c>
      <c r="K29" s="5"/>
      <c r="L29" s="81">
        <f>($M$29/100)*H29</f>
        <v>0</v>
      </c>
      <c r="M29" s="78">
        <f>($M$13/100)*G26</f>
        <v>0</v>
      </c>
      <c r="N29" s="5"/>
    </row>
    <row r="30" spans="2:25" x14ac:dyDescent="0.25">
      <c r="E30" s="10"/>
      <c r="I30" s="78"/>
      <c r="J30" s="39"/>
      <c r="K30" s="5"/>
      <c r="M30" s="39"/>
      <c r="N30" s="5"/>
    </row>
    <row r="31" spans="2:25" x14ac:dyDescent="0.25">
      <c r="E31" s="381" t="s">
        <v>118</v>
      </c>
      <c r="F31" s="381"/>
      <c r="G31" s="60">
        <v>11.8</v>
      </c>
      <c r="H31" s="32"/>
      <c r="I31" s="78"/>
      <c r="J31" s="39"/>
      <c r="K31" s="5"/>
      <c r="M31" s="39"/>
      <c r="N31" s="9" t="s">
        <v>124</v>
      </c>
    </row>
    <row r="32" spans="2:25" ht="15" customHeight="1" x14ac:dyDescent="0.25">
      <c r="B32" s="382"/>
      <c r="C32" s="382"/>
      <c r="D32" s="239"/>
      <c r="E32" s="383" t="s">
        <v>120</v>
      </c>
      <c r="F32" s="59" t="s">
        <v>119</v>
      </c>
      <c r="G32" s="10"/>
      <c r="H32" s="120">
        <v>4.9000000000000004</v>
      </c>
      <c r="I32" s="78">
        <f t="shared" ref="I32:I38" si="1">($J$38/100)*H32</f>
        <v>6.7562670000000002</v>
      </c>
      <c r="K32" s="5"/>
      <c r="L32" s="80">
        <f t="shared" ref="L32:L38" si="2">($M$38/100)*H32</f>
        <v>1.6890667500000001</v>
      </c>
      <c r="N32" s="78">
        <f>(L32/$N$19)*100</f>
        <v>0.29380081300813016</v>
      </c>
      <c r="P32" s="27"/>
      <c r="Q32" s="27"/>
      <c r="R32" s="27"/>
      <c r="S32" s="2"/>
    </row>
    <row r="33" spans="2:19" x14ac:dyDescent="0.25">
      <c r="B33" s="239"/>
      <c r="C33" s="239"/>
      <c r="D33" s="239"/>
      <c r="E33" s="383"/>
      <c r="F33" s="176" t="s">
        <v>117</v>
      </c>
      <c r="G33" s="239"/>
      <c r="H33" s="120">
        <v>8.6999999999999993</v>
      </c>
      <c r="I33" s="78">
        <f t="shared" si="1"/>
        <v>11.995820999999999</v>
      </c>
      <c r="J33" s="8"/>
      <c r="K33" s="239"/>
      <c r="L33" s="80">
        <f t="shared" si="2"/>
        <v>2.9989552499999999</v>
      </c>
      <c r="M33" s="8"/>
      <c r="N33" s="78">
        <f t="shared" ref="N33:N38" si="3">(L33/$N$19)*100</f>
        <v>0.52164634146341471</v>
      </c>
      <c r="O33" s="8"/>
      <c r="P33" s="2"/>
      <c r="Q33" s="239"/>
      <c r="R33" s="2"/>
      <c r="S33" s="2"/>
    </row>
    <row r="34" spans="2:19" x14ac:dyDescent="0.25">
      <c r="B34" s="239"/>
      <c r="C34" s="239"/>
      <c r="D34" s="239"/>
      <c r="E34" s="383"/>
      <c r="F34" s="175"/>
      <c r="G34" s="239"/>
      <c r="H34" s="120">
        <v>0</v>
      </c>
      <c r="I34" s="78">
        <f t="shared" si="1"/>
        <v>0</v>
      </c>
      <c r="J34" s="8"/>
      <c r="K34" s="239"/>
      <c r="L34" s="81">
        <f t="shared" si="2"/>
        <v>0</v>
      </c>
      <c r="M34" s="8"/>
      <c r="N34" s="78">
        <f t="shared" si="3"/>
        <v>0</v>
      </c>
      <c r="O34" s="8"/>
      <c r="P34" s="2"/>
      <c r="Q34" s="239"/>
      <c r="R34" s="2"/>
      <c r="S34" s="2"/>
    </row>
    <row r="35" spans="2:19" x14ac:dyDescent="0.25">
      <c r="B35" s="239"/>
      <c r="C35" s="239"/>
      <c r="D35" s="239"/>
      <c r="E35" s="383"/>
      <c r="F35" s="177"/>
      <c r="G35" s="239"/>
      <c r="H35" s="120">
        <v>0</v>
      </c>
      <c r="I35" s="78">
        <f t="shared" si="1"/>
        <v>0</v>
      </c>
      <c r="J35" s="8"/>
      <c r="K35" s="239"/>
      <c r="L35" s="81">
        <f t="shared" si="2"/>
        <v>0</v>
      </c>
      <c r="M35" s="8"/>
      <c r="N35" s="78">
        <f t="shared" si="3"/>
        <v>0</v>
      </c>
      <c r="O35" s="8"/>
      <c r="P35" s="2"/>
      <c r="Q35" s="239"/>
      <c r="R35" s="2"/>
      <c r="S35" s="2"/>
    </row>
    <row r="36" spans="2:19" x14ac:dyDescent="0.25">
      <c r="B36" s="239"/>
      <c r="C36" s="239"/>
      <c r="D36" s="239"/>
      <c r="E36" s="383"/>
      <c r="F36" s="178" t="s">
        <v>122</v>
      </c>
      <c r="G36" s="239"/>
      <c r="H36" s="120">
        <f>100-H32-H33</f>
        <v>86.399999999999991</v>
      </c>
      <c r="I36" s="78">
        <f t="shared" si="1"/>
        <v>119.130912</v>
      </c>
      <c r="J36" s="9"/>
      <c r="K36" s="239"/>
      <c r="L36" s="80">
        <f t="shared" si="2"/>
        <v>29.782727999999999</v>
      </c>
      <c r="N36" s="78">
        <f t="shared" si="3"/>
        <v>5.1804878048780489</v>
      </c>
      <c r="O36" s="8"/>
      <c r="P36" s="2"/>
      <c r="Q36" s="239"/>
      <c r="R36" s="2"/>
      <c r="S36" s="2"/>
    </row>
    <row r="37" spans="2:19" x14ac:dyDescent="0.25">
      <c r="B37" s="239"/>
      <c r="C37" s="239"/>
      <c r="D37" s="239"/>
      <c r="E37" s="383"/>
      <c r="F37" s="177"/>
      <c r="G37" s="239"/>
      <c r="H37" s="120">
        <v>0</v>
      </c>
      <c r="I37" s="78">
        <f t="shared" si="1"/>
        <v>0</v>
      </c>
      <c r="J37" s="78"/>
      <c r="K37" s="239"/>
      <c r="L37" s="81">
        <f t="shared" si="2"/>
        <v>0</v>
      </c>
      <c r="M37" s="78"/>
      <c r="N37" s="78">
        <f t="shared" si="3"/>
        <v>0</v>
      </c>
      <c r="O37" s="8"/>
      <c r="P37" s="2"/>
      <c r="Q37" s="239"/>
      <c r="R37" s="2"/>
      <c r="S37" s="2"/>
    </row>
    <row r="38" spans="2:19" x14ac:dyDescent="0.25">
      <c r="B38" s="239"/>
      <c r="C38" s="239"/>
      <c r="D38" s="239"/>
      <c r="E38" s="383"/>
      <c r="F38" s="178"/>
      <c r="G38" s="239"/>
      <c r="H38" s="120">
        <v>0</v>
      </c>
      <c r="I38" s="78">
        <f t="shared" si="1"/>
        <v>0</v>
      </c>
      <c r="J38" s="78">
        <f>J13*(G31/100)</f>
        <v>137.88300000000001</v>
      </c>
      <c r="K38" s="239"/>
      <c r="L38" s="81">
        <f t="shared" si="2"/>
        <v>0</v>
      </c>
      <c r="M38" s="78">
        <f>($M$13/100)*G31</f>
        <v>34.470750000000002</v>
      </c>
      <c r="N38" s="78">
        <f t="shared" si="3"/>
        <v>0</v>
      </c>
      <c r="O38" s="194">
        <f>SUM(N32:N38)</f>
        <v>5.9959349593495936</v>
      </c>
      <c r="P38" s="9" t="s">
        <v>128</v>
      </c>
      <c r="Q38" s="239"/>
      <c r="R38" s="2"/>
      <c r="S38" s="2"/>
    </row>
    <row r="39" spans="2:19" x14ac:dyDescent="0.25">
      <c r="B39" s="2"/>
      <c r="C39" s="2"/>
      <c r="D39" s="2"/>
      <c r="E39" s="32"/>
      <c r="F39" s="79"/>
      <c r="G39" s="2"/>
      <c r="H39" s="79"/>
      <c r="I39" s="79"/>
      <c r="J39" s="79"/>
      <c r="K39" s="2"/>
      <c r="L39" s="79"/>
      <c r="M39" s="239"/>
      <c r="O39" s="2"/>
      <c r="P39" s="2"/>
      <c r="Q39" s="2"/>
      <c r="R39" s="2"/>
      <c r="S39" s="2"/>
    </row>
    <row r="40" spans="2:19" x14ac:dyDescent="0.25">
      <c r="B40" s="2"/>
      <c r="C40" s="2"/>
      <c r="D40" s="2"/>
      <c r="E40" s="32"/>
      <c r="F40" s="79"/>
      <c r="G40" s="2"/>
      <c r="H40" s="79"/>
      <c r="I40" s="79"/>
      <c r="J40" s="79"/>
      <c r="K40" s="2"/>
      <c r="L40" s="79"/>
      <c r="M40" s="239"/>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239"/>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239"/>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239"/>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B2:C2"/>
    <mergeCell ref="E2:K2"/>
    <mergeCell ref="L2:O2"/>
    <mergeCell ref="Q3:Q9"/>
    <mergeCell ref="B4:C5"/>
    <mergeCell ref="E5:F5"/>
    <mergeCell ref="B6:C6"/>
    <mergeCell ref="E6:E9"/>
    <mergeCell ref="B32:C32"/>
    <mergeCell ref="E32:E38"/>
    <mergeCell ref="E11:E13"/>
    <mergeCell ref="E15:F15"/>
    <mergeCell ref="B16:C16"/>
    <mergeCell ref="E16:F16"/>
    <mergeCell ref="E17:E18"/>
    <mergeCell ref="B18:C18"/>
    <mergeCell ref="E20:F20"/>
    <mergeCell ref="E21:E24"/>
    <mergeCell ref="E26:F26"/>
    <mergeCell ref="E27:E29"/>
    <mergeCell ref="E31:F31"/>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B1:Y56"/>
  <sheetViews>
    <sheetView zoomScale="60" zoomScaleNormal="60" workbookViewId="0">
      <selection activeCell="H34" sqref="H34"/>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4" width="15.28515625" style="9" bestFit="1" customWidth="1"/>
    <col min="15" max="15" width="19.85546875" style="9" bestFit="1" customWidth="1"/>
    <col min="16" max="16" width="22.140625" style="9" bestFit="1" customWidth="1"/>
    <col min="17" max="17" width="43.14062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50" t="s">
        <v>144</v>
      </c>
      <c r="R2" s="27"/>
    </row>
    <row r="3" spans="2:25" ht="17.25" customHeight="1" x14ac:dyDescent="0.25">
      <c r="E3" s="28" t="s">
        <v>32</v>
      </c>
      <c r="F3" s="30" t="s">
        <v>12</v>
      </c>
      <c r="G3" s="29" t="s">
        <v>34</v>
      </c>
      <c r="H3" s="30" t="s">
        <v>35</v>
      </c>
      <c r="I3" s="29" t="s">
        <v>28</v>
      </c>
      <c r="J3" s="37" t="s">
        <v>29</v>
      </c>
      <c r="K3" s="38" t="s">
        <v>38</v>
      </c>
      <c r="L3" s="54" t="s">
        <v>39</v>
      </c>
      <c r="M3" s="37" t="s">
        <v>40</v>
      </c>
      <c r="N3" s="252"/>
      <c r="O3" s="47" t="s">
        <v>43</v>
      </c>
      <c r="Q3" s="393"/>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0.45</v>
      </c>
      <c r="H5" s="11"/>
      <c r="I5" s="5"/>
      <c r="J5" s="39"/>
      <c r="K5" s="5"/>
      <c r="M5" s="39"/>
      <c r="N5" s="5"/>
      <c r="Q5" s="393"/>
    </row>
    <row r="6" spans="2:25" x14ac:dyDescent="0.25">
      <c r="B6" s="394"/>
      <c r="C6" s="394"/>
      <c r="E6" s="395" t="s">
        <v>14</v>
      </c>
      <c r="F6" s="16" t="s">
        <v>114</v>
      </c>
      <c r="G6" s="5"/>
      <c r="H6" s="14">
        <v>0</v>
      </c>
      <c r="I6" s="5">
        <f>(J9/100)*H6</f>
        <v>0</v>
      </c>
      <c r="J6" s="115"/>
      <c r="K6" s="5"/>
      <c r="L6" s="81">
        <f>(M9/100)*H6</f>
        <v>0</v>
      </c>
      <c r="M6" s="115"/>
      <c r="N6" s="5"/>
      <c r="Q6" s="393"/>
    </row>
    <row r="7" spans="2:25" x14ac:dyDescent="0.25">
      <c r="B7" s="249"/>
      <c r="C7" s="249"/>
      <c r="E7" s="395"/>
      <c r="F7" s="15" t="s">
        <v>115</v>
      </c>
      <c r="G7" s="5"/>
      <c r="H7" s="14">
        <v>100</v>
      </c>
      <c r="I7" s="5">
        <f>(J9/100)*H7</f>
        <v>499.5</v>
      </c>
      <c r="J7" s="115"/>
      <c r="K7" s="5"/>
      <c r="L7" s="80">
        <f>(M9/100)*H7</f>
        <v>124.875</v>
      </c>
      <c r="M7" s="115"/>
      <c r="N7" s="5"/>
      <c r="Q7" s="393"/>
    </row>
    <row r="8" spans="2:25" x14ac:dyDescent="0.25">
      <c r="B8" s="5"/>
      <c r="C8" s="5"/>
      <c r="E8" s="395"/>
      <c r="F8" s="16" t="s">
        <v>104</v>
      </c>
      <c r="G8" s="5"/>
      <c r="H8" s="14">
        <v>0</v>
      </c>
      <c r="I8" s="5">
        <f>(J9/100)*H8</f>
        <v>0</v>
      </c>
      <c r="J8" s="9"/>
      <c r="K8" s="5"/>
      <c r="L8" s="81">
        <f>(M9/100)*H8</f>
        <v>0</v>
      </c>
      <c r="N8" s="5"/>
      <c r="Q8" s="393"/>
    </row>
    <row r="9" spans="2:25" x14ac:dyDescent="0.25">
      <c r="B9" s="5"/>
      <c r="C9" s="5"/>
      <c r="E9" s="395"/>
      <c r="F9" s="15" t="s">
        <v>9</v>
      </c>
      <c r="G9" s="5"/>
      <c r="H9" s="14">
        <v>0</v>
      </c>
      <c r="I9" s="5">
        <f>(J9/100)*H9</f>
        <v>0</v>
      </c>
      <c r="J9" s="115">
        <f>J13*G5</f>
        <v>499.5</v>
      </c>
      <c r="K9" s="5"/>
      <c r="L9" s="81">
        <f>(M9/100)*H9</f>
        <v>0</v>
      </c>
      <c r="M9" s="115">
        <f>M13*G5</f>
        <v>124.875</v>
      </c>
      <c r="N9" s="5"/>
      <c r="Q9" s="393"/>
    </row>
    <row r="10" spans="2:25" x14ac:dyDescent="0.25">
      <c r="B10" s="5"/>
      <c r="C10" s="5"/>
      <c r="I10" s="5"/>
      <c r="J10" s="39"/>
      <c r="K10" s="5"/>
      <c r="M10" s="39"/>
      <c r="N10" s="5"/>
    </row>
    <row r="11" spans="2:25" x14ac:dyDescent="0.25">
      <c r="B11" s="5"/>
      <c r="C11" s="5"/>
      <c r="E11" s="388" t="s">
        <v>16</v>
      </c>
      <c r="F11" s="17" t="s">
        <v>10</v>
      </c>
      <c r="G11" s="5"/>
      <c r="H11" s="14">
        <v>65</v>
      </c>
      <c r="I11" s="5">
        <f>($J$13/100)*H11</f>
        <v>721.5</v>
      </c>
      <c r="J11" s="39"/>
      <c r="K11" s="5"/>
      <c r="L11" s="80">
        <f>($M$13/100)*H11</f>
        <v>180.375</v>
      </c>
      <c r="M11" s="39"/>
      <c r="N11" s="5"/>
    </row>
    <row r="12" spans="2:25" ht="15.75" thickBot="1" x14ac:dyDescent="0.3">
      <c r="B12" s="5"/>
      <c r="C12" s="5"/>
      <c r="E12" s="388"/>
      <c r="F12" s="18" t="s">
        <v>116</v>
      </c>
      <c r="G12" s="5"/>
      <c r="H12" s="120">
        <v>35</v>
      </c>
      <c r="I12" s="5">
        <f>($J$13/100)*H12</f>
        <v>388.5</v>
      </c>
      <c r="J12" s="39"/>
      <c r="K12" s="5"/>
      <c r="L12" s="80">
        <f>($M$13/100)*H12</f>
        <v>97.125</v>
      </c>
      <c r="M12" s="39"/>
      <c r="N12" s="5"/>
    </row>
    <row r="13" spans="2:25" ht="15.75" thickBot="1" x14ac:dyDescent="0.3">
      <c r="B13" s="5"/>
      <c r="C13" s="50"/>
      <c r="D13" s="249"/>
      <c r="E13" s="388"/>
      <c r="F13" s="17" t="s">
        <v>11</v>
      </c>
      <c r="G13" s="5"/>
      <c r="H13" s="120">
        <v>0</v>
      </c>
      <c r="I13" s="5">
        <f>($J$13/100)*H13</f>
        <v>0</v>
      </c>
      <c r="J13" s="31">
        <v>1110</v>
      </c>
      <c r="K13" s="5"/>
      <c r="L13" s="81">
        <f>($M$13/100)*H13</f>
        <v>0</v>
      </c>
      <c r="M13" s="49">
        <f>($J$13*1000)/O4</f>
        <v>277.5</v>
      </c>
      <c r="N13" s="5"/>
    </row>
    <row r="14" spans="2:25" ht="15.75" thickBot="1" x14ac:dyDescent="0.3">
      <c r="B14" s="5"/>
      <c r="C14" s="5"/>
      <c r="D14" s="5"/>
      <c r="E14" s="57"/>
      <c r="F14" s="10"/>
      <c r="G14" s="10"/>
      <c r="H14" s="115"/>
      <c r="I14" s="5"/>
      <c r="K14" s="5"/>
      <c r="N14" s="5"/>
    </row>
    <row r="15" spans="2:25" ht="15.75" thickBot="1" x14ac:dyDescent="0.3">
      <c r="D15" s="5"/>
      <c r="E15" s="389" t="s">
        <v>27</v>
      </c>
      <c r="F15" s="389"/>
      <c r="G15" s="61">
        <v>0.5</v>
      </c>
      <c r="I15" s="5"/>
      <c r="J15" s="39"/>
      <c r="K15" s="5"/>
      <c r="M15" s="39"/>
      <c r="N15" s="5"/>
      <c r="Q15" s="27"/>
    </row>
    <row r="16" spans="2:25" x14ac:dyDescent="0.25">
      <c r="B16" s="390" t="s">
        <v>5</v>
      </c>
      <c r="C16" s="390"/>
      <c r="D16" s="5"/>
      <c r="E16" s="391" t="s">
        <v>36</v>
      </c>
      <c r="F16" s="391"/>
      <c r="H16" s="40">
        <v>1</v>
      </c>
      <c r="I16" s="5"/>
      <c r="J16" s="39"/>
      <c r="K16" s="5"/>
      <c r="M16" s="39"/>
      <c r="N16" s="5"/>
    </row>
    <row r="17" spans="2:25" x14ac:dyDescent="0.25">
      <c r="D17" s="5"/>
      <c r="E17" s="389" t="s">
        <v>0</v>
      </c>
      <c r="F17" s="20" t="s">
        <v>25</v>
      </c>
      <c r="H17" s="13"/>
      <c r="I17" s="5">
        <f>(J13/100)*H16</f>
        <v>11.1</v>
      </c>
      <c r="J17" s="39"/>
      <c r="K17" s="5"/>
      <c r="L17" s="80">
        <f>(M13/100)*H16</f>
        <v>2.7749999999999999</v>
      </c>
      <c r="M17" s="39"/>
      <c r="N17" s="5"/>
    </row>
    <row r="18" spans="2:25" ht="15.75" thickBot="1" x14ac:dyDescent="0.3">
      <c r="B18" s="392" t="s">
        <v>44</v>
      </c>
      <c r="C18" s="392"/>
      <c r="D18" s="5"/>
      <c r="E18" s="389"/>
      <c r="F18" s="251" t="s">
        <v>0</v>
      </c>
      <c r="H18" s="13"/>
      <c r="I18" s="46">
        <f>J18-I17</f>
        <v>543.9</v>
      </c>
      <c r="J18" s="39">
        <f>(J13*G15)</f>
        <v>555</v>
      </c>
      <c r="K18" s="5"/>
      <c r="L18" s="80">
        <f>M18-L17</f>
        <v>135.97499999999999</v>
      </c>
      <c r="M18" s="39">
        <f>(M13*G15)</f>
        <v>138.75</v>
      </c>
      <c r="N18" s="5"/>
    </row>
    <row r="19" spans="2:25" ht="15.75" thickBot="1" x14ac:dyDescent="0.3">
      <c r="D19" s="5"/>
      <c r="E19" s="10"/>
      <c r="I19" s="5"/>
      <c r="J19" s="39"/>
      <c r="K19" s="52">
        <f>J9+J13+J18+J24+J29+J38</f>
        <v>2299.92</v>
      </c>
      <c r="M19" s="39"/>
      <c r="N19" s="53">
        <f>M9+M13+M18+M24+M29+M38</f>
        <v>574.98</v>
      </c>
      <c r="O19" s="56" t="str">
        <f>IF(AND(K19&gt;=2299.5,K19&lt;=2300.49),"GOOD","!NOT GOOD!")</f>
        <v>GOOD</v>
      </c>
    </row>
    <row r="20" spans="2:25" x14ac:dyDescent="0.25">
      <c r="D20" s="5"/>
      <c r="E20" s="384" t="s">
        <v>42</v>
      </c>
      <c r="F20" s="384"/>
      <c r="G20" s="60">
        <v>0</v>
      </c>
      <c r="I20" s="5"/>
      <c r="J20" s="39"/>
      <c r="K20" s="5"/>
      <c r="M20" s="39"/>
      <c r="N20" s="5"/>
    </row>
    <row r="21" spans="2:25" x14ac:dyDescent="0.25">
      <c r="D21" s="5"/>
      <c r="E21" s="385" t="s">
        <v>18</v>
      </c>
      <c r="F21" s="21" t="s">
        <v>19</v>
      </c>
      <c r="G21" s="5"/>
      <c r="H21" s="40">
        <v>0</v>
      </c>
      <c r="I21" s="78">
        <f>(G20/100)*H21</f>
        <v>0</v>
      </c>
      <c r="J21" s="39"/>
      <c r="K21" s="5"/>
      <c r="L21" s="81">
        <f>($M$24/100)*H21</f>
        <v>0</v>
      </c>
      <c r="M21" s="39"/>
      <c r="N21" s="5"/>
    </row>
    <row r="22" spans="2:25" x14ac:dyDescent="0.25">
      <c r="D22" s="5"/>
      <c r="E22" s="385"/>
      <c r="F22" s="22" t="s">
        <v>50</v>
      </c>
      <c r="G22" s="5"/>
      <c r="H22" s="40">
        <v>0</v>
      </c>
      <c r="I22" s="78">
        <f t="shared" ref="I22:I24" si="0">(G21/100)*H22</f>
        <v>0</v>
      </c>
      <c r="J22" s="39"/>
      <c r="K22" s="5"/>
      <c r="L22" s="81">
        <f>($M$24/100)*H22</f>
        <v>0</v>
      </c>
      <c r="M22" s="39"/>
      <c r="N22" s="5"/>
    </row>
    <row r="23" spans="2:25" x14ac:dyDescent="0.25">
      <c r="D23" s="5"/>
      <c r="E23" s="385"/>
      <c r="F23" s="21" t="s">
        <v>105</v>
      </c>
      <c r="G23" s="5"/>
      <c r="H23" s="40">
        <v>0</v>
      </c>
      <c r="I23" s="78">
        <f t="shared" si="0"/>
        <v>0</v>
      </c>
      <c r="J23" s="39"/>
      <c r="K23" s="5"/>
      <c r="L23" s="81">
        <f>($M$24/100)*H23</f>
        <v>0</v>
      </c>
      <c r="M23" s="39"/>
      <c r="N23" s="5"/>
    </row>
    <row r="24" spans="2:25" x14ac:dyDescent="0.25">
      <c r="D24" s="5"/>
      <c r="E24" s="385"/>
      <c r="F24" s="22" t="s">
        <v>21</v>
      </c>
      <c r="G24" s="5"/>
      <c r="H24" s="40">
        <v>0</v>
      </c>
      <c r="I24" s="78">
        <f t="shared" si="0"/>
        <v>0</v>
      </c>
      <c r="J24" s="78">
        <f>SUM(I21:I24)</f>
        <v>0</v>
      </c>
      <c r="K24" s="5"/>
      <c r="L24" s="81">
        <f>($M$24/100)*H24</f>
        <v>0</v>
      </c>
      <c r="M24" s="78">
        <f>($M$13/100)*G20</f>
        <v>0</v>
      </c>
      <c r="N24" s="5"/>
    </row>
    <row r="25" spans="2:25" x14ac:dyDescent="0.25">
      <c r="D25" s="5"/>
      <c r="E25" s="10"/>
      <c r="F25" s="5"/>
      <c r="G25" s="5"/>
      <c r="H25" s="5"/>
      <c r="I25" s="78"/>
      <c r="J25" s="39"/>
      <c r="K25" s="5"/>
      <c r="M25" s="39"/>
      <c r="N25" s="5"/>
    </row>
    <row r="26" spans="2:25" x14ac:dyDescent="0.25">
      <c r="E26" s="386" t="s">
        <v>30</v>
      </c>
      <c r="F26" s="386"/>
      <c r="G26" s="60">
        <v>0</v>
      </c>
      <c r="H26" s="79"/>
      <c r="I26" s="78"/>
      <c r="J26" s="39"/>
      <c r="K26" s="5"/>
      <c r="M26" s="39"/>
      <c r="N26" s="5"/>
    </row>
    <row r="27" spans="2:25" x14ac:dyDescent="0.25">
      <c r="E27" s="387" t="s">
        <v>6</v>
      </c>
      <c r="F27" s="23" t="s">
        <v>3</v>
      </c>
      <c r="G27" s="5"/>
      <c r="H27" s="40">
        <v>0</v>
      </c>
      <c r="I27" s="78">
        <f>($J$29/100)*H27</f>
        <v>0</v>
      </c>
      <c r="J27" s="39"/>
      <c r="K27" s="78"/>
      <c r="L27" s="81">
        <f>($M$29/100)*H27</f>
        <v>0</v>
      </c>
      <c r="M27" s="39"/>
      <c r="N27" s="5"/>
      <c r="T27" s="3"/>
      <c r="U27" s="3"/>
      <c r="X27" s="78"/>
      <c r="Y27" s="3"/>
    </row>
    <row r="28" spans="2:25" x14ac:dyDescent="0.25">
      <c r="E28" s="387"/>
      <c r="F28" s="253" t="s">
        <v>4</v>
      </c>
      <c r="H28" s="40">
        <v>0</v>
      </c>
      <c r="I28" s="78">
        <f>($J$29/100)*H28</f>
        <v>0</v>
      </c>
      <c r="J28" s="39"/>
      <c r="K28" s="5"/>
      <c r="L28" s="81">
        <f>($M$29/100)*H28</f>
        <v>0</v>
      </c>
      <c r="M28" s="39"/>
      <c r="N28" s="5"/>
    </row>
    <row r="29" spans="2:25" x14ac:dyDescent="0.25">
      <c r="E29" s="387"/>
      <c r="F29" s="24" t="s">
        <v>143</v>
      </c>
      <c r="H29" s="40">
        <v>100</v>
      </c>
      <c r="I29" s="78">
        <f>($J$29/100)*H29</f>
        <v>0</v>
      </c>
      <c r="J29" s="78">
        <f>($J$13/100)*G26</f>
        <v>0</v>
      </c>
      <c r="K29" s="5"/>
      <c r="L29" s="81">
        <f>($M$29/100)*H29</f>
        <v>0</v>
      </c>
      <c r="M29" s="78">
        <f>($M$13/100)*G26</f>
        <v>0</v>
      </c>
      <c r="N29" s="5"/>
    </row>
    <row r="30" spans="2:25" x14ac:dyDescent="0.25">
      <c r="E30" s="10"/>
      <c r="I30" s="78"/>
      <c r="J30" s="39"/>
      <c r="K30" s="5"/>
      <c r="M30" s="39"/>
      <c r="N30" s="5"/>
    </row>
    <row r="31" spans="2:25" x14ac:dyDescent="0.25">
      <c r="E31" s="381" t="s">
        <v>118</v>
      </c>
      <c r="F31" s="381"/>
      <c r="G31" s="60">
        <v>12.2</v>
      </c>
      <c r="H31" s="32"/>
      <c r="I31" s="78"/>
      <c r="J31" s="39"/>
      <c r="K31" s="5"/>
      <c r="M31" s="39"/>
      <c r="N31" s="9" t="s">
        <v>124</v>
      </c>
    </row>
    <row r="32" spans="2:25" ht="15" customHeight="1" x14ac:dyDescent="0.25">
      <c r="B32" s="382"/>
      <c r="C32" s="382"/>
      <c r="D32" s="252"/>
      <c r="E32" s="383" t="s">
        <v>120</v>
      </c>
      <c r="F32" s="59" t="s">
        <v>119</v>
      </c>
      <c r="G32" s="10"/>
      <c r="H32" s="120">
        <v>4.9000000000000004</v>
      </c>
      <c r="I32" s="78">
        <f t="shared" ref="I32:I38" si="1">($J$38/100)*H32</f>
        <v>6.63558</v>
      </c>
      <c r="K32" s="5"/>
      <c r="L32" s="80">
        <f t="shared" ref="L32:L38" si="2">($M$38/100)*H32</f>
        <v>1.658895</v>
      </c>
      <c r="N32" s="78">
        <f>(L32/$N$19)*100</f>
        <v>0.28851351351351351</v>
      </c>
      <c r="P32" s="27"/>
      <c r="Q32" s="27"/>
      <c r="R32" s="27"/>
      <c r="S32" s="2"/>
    </row>
    <row r="33" spans="2:19" x14ac:dyDescent="0.25">
      <c r="B33" s="252"/>
      <c r="C33" s="252"/>
      <c r="D33" s="252"/>
      <c r="E33" s="383"/>
      <c r="F33" s="176" t="s">
        <v>117</v>
      </c>
      <c r="G33" s="252"/>
      <c r="H33" s="120">
        <v>8.8000000000000007</v>
      </c>
      <c r="I33" s="78">
        <f t="shared" si="1"/>
        <v>11.91696</v>
      </c>
      <c r="J33" s="8"/>
      <c r="K33" s="252"/>
      <c r="L33" s="80">
        <f t="shared" si="2"/>
        <v>2.9792399999999999</v>
      </c>
      <c r="M33" s="8"/>
      <c r="N33" s="78">
        <f t="shared" ref="N33:N38" si="3">(L33/$N$19)*100</f>
        <v>0.51814671814671809</v>
      </c>
      <c r="O33" s="8"/>
      <c r="P33" s="2"/>
      <c r="Q33" s="252"/>
      <c r="R33" s="2"/>
      <c r="S33" s="2"/>
    </row>
    <row r="34" spans="2:19" x14ac:dyDescent="0.25">
      <c r="B34" s="252"/>
      <c r="C34" s="252"/>
      <c r="D34" s="252"/>
      <c r="E34" s="383"/>
      <c r="F34" s="175"/>
      <c r="G34" s="252"/>
      <c r="H34" s="120">
        <v>0</v>
      </c>
      <c r="I34" s="78">
        <f t="shared" si="1"/>
        <v>0</v>
      </c>
      <c r="J34" s="8"/>
      <c r="K34" s="252"/>
      <c r="L34" s="81">
        <f t="shared" si="2"/>
        <v>0</v>
      </c>
      <c r="M34" s="8"/>
      <c r="N34" s="78">
        <f t="shared" si="3"/>
        <v>0</v>
      </c>
      <c r="O34" s="8"/>
      <c r="P34" s="2"/>
      <c r="Q34" s="252"/>
      <c r="R34" s="2"/>
      <c r="S34" s="2"/>
    </row>
    <row r="35" spans="2:19" x14ac:dyDescent="0.25">
      <c r="B35" s="252"/>
      <c r="C35" s="252"/>
      <c r="D35" s="252"/>
      <c r="E35" s="383"/>
      <c r="F35" s="177"/>
      <c r="G35" s="252"/>
      <c r="H35" s="120">
        <v>0</v>
      </c>
      <c r="I35" s="78">
        <f t="shared" si="1"/>
        <v>0</v>
      </c>
      <c r="J35" s="8"/>
      <c r="K35" s="252"/>
      <c r="L35" s="81">
        <f t="shared" si="2"/>
        <v>0</v>
      </c>
      <c r="M35" s="8"/>
      <c r="N35" s="78">
        <f t="shared" si="3"/>
        <v>0</v>
      </c>
      <c r="O35" s="8"/>
      <c r="P35" s="2"/>
      <c r="Q35" s="252"/>
      <c r="R35" s="2"/>
      <c r="S35" s="2"/>
    </row>
    <row r="36" spans="2:19" x14ac:dyDescent="0.25">
      <c r="B36" s="252"/>
      <c r="C36" s="252"/>
      <c r="D36" s="252"/>
      <c r="E36" s="383"/>
      <c r="F36" s="178" t="s">
        <v>122</v>
      </c>
      <c r="G36" s="252"/>
      <c r="H36" s="120">
        <f>100-H32-H33</f>
        <v>86.3</v>
      </c>
      <c r="I36" s="78">
        <f t="shared" si="1"/>
        <v>116.86745999999998</v>
      </c>
      <c r="J36" s="9"/>
      <c r="K36" s="252"/>
      <c r="L36" s="80">
        <f t="shared" si="2"/>
        <v>29.216864999999995</v>
      </c>
      <c r="N36" s="78">
        <f t="shared" si="3"/>
        <v>5.0813706563706553</v>
      </c>
      <c r="O36" s="8"/>
      <c r="P36" s="2"/>
      <c r="Q36" s="252"/>
      <c r="R36" s="2"/>
      <c r="S36" s="2"/>
    </row>
    <row r="37" spans="2:19" x14ac:dyDescent="0.25">
      <c r="B37" s="252"/>
      <c r="C37" s="252"/>
      <c r="D37" s="252"/>
      <c r="E37" s="383"/>
      <c r="F37" s="177"/>
      <c r="G37" s="252"/>
      <c r="H37" s="120">
        <v>0</v>
      </c>
      <c r="I37" s="78">
        <f t="shared" si="1"/>
        <v>0</v>
      </c>
      <c r="J37" s="78"/>
      <c r="K37" s="252"/>
      <c r="L37" s="81">
        <f t="shared" si="2"/>
        <v>0</v>
      </c>
      <c r="M37" s="78"/>
      <c r="N37" s="78">
        <f t="shared" si="3"/>
        <v>0</v>
      </c>
      <c r="O37" s="8"/>
      <c r="P37" s="2"/>
      <c r="Q37" s="252"/>
      <c r="R37" s="2"/>
      <c r="S37" s="2"/>
    </row>
    <row r="38" spans="2:19" x14ac:dyDescent="0.25">
      <c r="B38" s="252"/>
      <c r="C38" s="252"/>
      <c r="D38" s="252"/>
      <c r="E38" s="383"/>
      <c r="F38" s="178"/>
      <c r="G38" s="252"/>
      <c r="H38" s="120">
        <v>0</v>
      </c>
      <c r="I38" s="78">
        <f t="shared" si="1"/>
        <v>0</v>
      </c>
      <c r="J38" s="78">
        <f>J13*(G31/100)</f>
        <v>135.41999999999999</v>
      </c>
      <c r="K38" s="252"/>
      <c r="L38" s="81">
        <f t="shared" si="2"/>
        <v>0</v>
      </c>
      <c r="M38" s="78">
        <f>($M$13/100)*G31</f>
        <v>33.854999999999997</v>
      </c>
      <c r="N38" s="78">
        <f t="shared" si="3"/>
        <v>0</v>
      </c>
      <c r="O38" s="194">
        <f>SUM(N32:N38)</f>
        <v>5.8880308880308867</v>
      </c>
      <c r="P38" s="9" t="s">
        <v>128</v>
      </c>
      <c r="Q38" s="252"/>
      <c r="R38" s="2"/>
      <c r="S38" s="2"/>
    </row>
    <row r="39" spans="2:19" x14ac:dyDescent="0.25">
      <c r="B39" s="2"/>
      <c r="C39" s="2"/>
      <c r="D39" s="2"/>
      <c r="E39" s="32"/>
      <c r="F39" s="79"/>
      <c r="G39" s="2"/>
      <c r="H39" s="79"/>
      <c r="I39" s="79"/>
      <c r="J39" s="79"/>
      <c r="K39" s="2"/>
      <c r="L39" s="79"/>
      <c r="M39" s="252"/>
      <c r="O39" s="2"/>
      <c r="P39" s="2"/>
      <c r="Q39" s="2"/>
      <c r="R39" s="2"/>
      <c r="S39" s="2"/>
    </row>
    <row r="40" spans="2:19" x14ac:dyDescent="0.25">
      <c r="B40" s="2"/>
      <c r="C40" s="2"/>
      <c r="D40" s="2"/>
      <c r="E40" s="32"/>
      <c r="F40" s="79"/>
      <c r="G40" s="2"/>
      <c r="H40" s="79"/>
      <c r="I40" s="79"/>
      <c r="J40" s="79"/>
      <c r="K40" s="2"/>
      <c r="L40" s="79"/>
      <c r="M40" s="252"/>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252"/>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252"/>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252"/>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B32:C32"/>
    <mergeCell ref="E32:E38"/>
    <mergeCell ref="E11:E13"/>
    <mergeCell ref="E15:F15"/>
    <mergeCell ref="B16:C16"/>
    <mergeCell ref="E16:F16"/>
    <mergeCell ref="E17:E18"/>
    <mergeCell ref="B18:C18"/>
    <mergeCell ref="E20:F20"/>
    <mergeCell ref="E21:E24"/>
    <mergeCell ref="E26:F26"/>
    <mergeCell ref="E27:E29"/>
    <mergeCell ref="E31:F31"/>
    <mergeCell ref="B2:C2"/>
    <mergeCell ref="E2:K2"/>
    <mergeCell ref="L2:O2"/>
    <mergeCell ref="Q3:Q9"/>
    <mergeCell ref="B4:C5"/>
    <mergeCell ref="E5:F5"/>
    <mergeCell ref="B6:C6"/>
    <mergeCell ref="E6:E9"/>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K18"/>
  <sheetViews>
    <sheetView topLeftCell="D1" zoomScale="60" zoomScaleNormal="60" workbookViewId="0">
      <selection activeCell="H24" sqref="H24"/>
    </sheetView>
  </sheetViews>
  <sheetFormatPr defaultRowHeight="15" x14ac:dyDescent="0.25"/>
  <cols>
    <col min="1" max="1" width="2.85546875" style="9" customWidth="1"/>
    <col min="2" max="2" width="29.85546875" style="9" bestFit="1" customWidth="1"/>
    <col min="3" max="3" width="27" style="9" bestFit="1" customWidth="1"/>
    <col min="4" max="4" width="39.42578125" style="9" bestFit="1" customWidth="1"/>
    <col min="5" max="5" width="38.42578125" style="9" bestFit="1" customWidth="1"/>
    <col min="6" max="6" width="47.28515625" style="9" bestFit="1" customWidth="1"/>
    <col min="7" max="7" width="29.85546875" style="9" bestFit="1" customWidth="1"/>
    <col min="8" max="8" width="52" style="9" bestFit="1" customWidth="1"/>
    <col min="9" max="11" width="29.85546875" style="9" bestFit="1" customWidth="1"/>
    <col min="12" max="16384" width="9.140625" style="9"/>
  </cols>
  <sheetData>
    <row r="2" spans="2:11" x14ac:dyDescent="0.25">
      <c r="B2" s="12" t="s">
        <v>5</v>
      </c>
      <c r="C2" s="270" t="s">
        <v>198</v>
      </c>
    </row>
    <row r="4" spans="2:11" s="1" customFormat="1" ht="17.25" x14ac:dyDescent="0.25">
      <c r="B4" s="1" t="s">
        <v>179</v>
      </c>
      <c r="C4" s="1" t="s">
        <v>179</v>
      </c>
      <c r="D4" s="1" t="s">
        <v>182</v>
      </c>
      <c r="E4" s="1" t="s">
        <v>192</v>
      </c>
      <c r="F4" s="1" t="s">
        <v>187</v>
      </c>
      <c r="G4" s="1" t="s">
        <v>189</v>
      </c>
      <c r="H4" s="1" t="s">
        <v>191</v>
      </c>
      <c r="I4" s="1" t="s">
        <v>186</v>
      </c>
      <c r="J4" s="1" t="s">
        <v>186</v>
      </c>
      <c r="K4" s="1" t="s">
        <v>186</v>
      </c>
    </row>
    <row r="5" spans="2:11" s="1" customFormat="1" ht="17.25" x14ac:dyDescent="0.25">
      <c r="B5" s="1" t="s">
        <v>180</v>
      </c>
      <c r="C5" s="1" t="s">
        <v>181</v>
      </c>
      <c r="E5" s="1" t="s">
        <v>181</v>
      </c>
      <c r="F5" s="1" t="s">
        <v>188</v>
      </c>
      <c r="G5" s="1" t="s">
        <v>190</v>
      </c>
      <c r="H5" s="1" t="s">
        <v>183</v>
      </c>
      <c r="I5" s="1" t="s">
        <v>183</v>
      </c>
      <c r="J5" s="1" t="s">
        <v>185</v>
      </c>
      <c r="K5" s="1" t="s">
        <v>184</v>
      </c>
    </row>
    <row r="6" spans="2:11" x14ac:dyDescent="0.25">
      <c r="B6" s="270">
        <v>45</v>
      </c>
      <c r="C6" s="9">
        <f>B6</f>
        <v>45</v>
      </c>
      <c r="D6" s="269">
        <v>5.5555555555555552E-2</v>
      </c>
      <c r="E6" s="9">
        <v>2300</v>
      </c>
      <c r="F6" s="12">
        <v>0.6</v>
      </c>
      <c r="G6" s="270">
        <v>3</v>
      </c>
      <c r="H6" s="10">
        <f>(100*F6)/G6</f>
        <v>20</v>
      </c>
      <c r="I6" s="10">
        <f>H6*20</f>
        <v>400</v>
      </c>
      <c r="J6" s="9">
        <f>B6*I6</f>
        <v>18000</v>
      </c>
      <c r="K6" s="9">
        <f>J6/1000</f>
        <v>18</v>
      </c>
    </row>
    <row r="9" spans="2:11" s="1" customFormat="1" x14ac:dyDescent="0.25">
      <c r="B9" s="1" t="s">
        <v>193</v>
      </c>
    </row>
    <row r="10" spans="2:11" s="1" customFormat="1" ht="17.25" x14ac:dyDescent="0.25">
      <c r="B10" s="1" t="s">
        <v>186</v>
      </c>
      <c r="C10" s="1" t="s">
        <v>194</v>
      </c>
      <c r="D10" s="1" t="s">
        <v>194</v>
      </c>
      <c r="E10" s="1" t="s">
        <v>194</v>
      </c>
      <c r="F10" s="1" t="s">
        <v>199</v>
      </c>
      <c r="G10" s="1" t="s">
        <v>196</v>
      </c>
      <c r="H10" s="1" t="s">
        <v>197</v>
      </c>
      <c r="I10" s="401" t="s">
        <v>200</v>
      </c>
      <c r="J10" s="401"/>
    </row>
    <row r="11" spans="2:11" s="1" customFormat="1" x14ac:dyDescent="0.25">
      <c r="B11" s="1" t="s">
        <v>184</v>
      </c>
      <c r="C11" s="1" t="s">
        <v>185</v>
      </c>
      <c r="D11" s="1" t="s">
        <v>183</v>
      </c>
      <c r="E11" s="1" t="s">
        <v>195</v>
      </c>
      <c r="F11" s="1" t="s">
        <v>195</v>
      </c>
      <c r="G11" s="1" t="s">
        <v>195</v>
      </c>
      <c r="H11" s="1" t="s">
        <v>195</v>
      </c>
      <c r="I11" s="402">
        <f>5000/H16</f>
        <v>50000</v>
      </c>
      <c r="J11" s="402"/>
    </row>
    <row r="12" spans="2:11" x14ac:dyDescent="0.25">
      <c r="B12" s="9">
        <f>K6</f>
        <v>18</v>
      </c>
      <c r="C12" s="9">
        <f>(B12*1000)/4000</f>
        <v>4.5</v>
      </c>
      <c r="D12" s="9">
        <f>I6/4000</f>
        <v>0.1</v>
      </c>
      <c r="E12" s="9">
        <f>D12*1000</f>
        <v>100</v>
      </c>
      <c r="F12" s="9">
        <f>E12/60</f>
        <v>1.6666666666666667</v>
      </c>
      <c r="G12" s="9">
        <f>F12*0.97</f>
        <v>1.6166666666666667</v>
      </c>
      <c r="H12" s="9">
        <f>F12*0.03</f>
        <v>0.05</v>
      </c>
    </row>
    <row r="13" spans="2:11" x14ac:dyDescent="0.25">
      <c r="F13" s="1" t="s">
        <v>185</v>
      </c>
      <c r="G13" s="1" t="s">
        <v>185</v>
      </c>
      <c r="H13" s="1" t="s">
        <v>185</v>
      </c>
    </row>
    <row r="14" spans="2:11" x14ac:dyDescent="0.25">
      <c r="F14" s="9">
        <f>B6*(F12/1000)</f>
        <v>7.5000000000000011E-2</v>
      </c>
      <c r="G14" s="272">
        <f>F14*0.97</f>
        <v>7.2750000000000009E-2</v>
      </c>
      <c r="H14" s="272">
        <f>F14*0.03</f>
        <v>2.2500000000000003E-3</v>
      </c>
    </row>
    <row r="15" spans="2:11" ht="15.75" thickBot="1" x14ac:dyDescent="0.3">
      <c r="G15" s="1" t="s">
        <v>201</v>
      </c>
      <c r="H15" s="1" t="s">
        <v>201</v>
      </c>
    </row>
    <row r="16" spans="2:11" ht="15.75" thickBot="1" x14ac:dyDescent="0.3">
      <c r="G16" s="274">
        <f>(H16*0.97)/0.03</f>
        <v>3.2333333333333334</v>
      </c>
      <c r="H16" s="273">
        <v>0.1</v>
      </c>
    </row>
    <row r="17" spans="7:8" ht="15.75" thickBot="1" x14ac:dyDescent="0.3">
      <c r="G17" s="274">
        <f>(H17*0.97)/0.03</f>
        <v>6.4666666666666668</v>
      </c>
      <c r="H17" s="9">
        <v>0.2</v>
      </c>
    </row>
    <row r="18" spans="7:8" ht="15.75" thickBot="1" x14ac:dyDescent="0.3">
      <c r="G18" s="274">
        <f>(H18*0.97)/0.03</f>
        <v>32.333333333333336</v>
      </c>
      <c r="H18" s="9">
        <v>1</v>
      </c>
    </row>
  </sheetData>
  <mergeCells count="2">
    <mergeCell ref="I10:J10"/>
    <mergeCell ref="I11:J11"/>
  </mergeCells>
  <pageMargins left="0.7" right="0.7" top="0.75" bottom="0.75" header="0.3" footer="0.3"/>
  <pageSetup paperSize="9" orientation="portrait" verticalDpi="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B1:Y56"/>
  <sheetViews>
    <sheetView zoomScale="60" zoomScaleNormal="60" workbookViewId="0">
      <selection activeCell="V49" sqref="V49"/>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22.140625" style="9" bestFit="1" customWidth="1"/>
    <col min="17" max="17" width="43.14062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60" t="s">
        <v>144</v>
      </c>
      <c r="R2" s="27"/>
    </row>
    <row r="3" spans="2:25" ht="17.25" customHeight="1" x14ac:dyDescent="0.25">
      <c r="E3" s="28" t="s">
        <v>32</v>
      </c>
      <c r="F3" s="30" t="s">
        <v>12</v>
      </c>
      <c r="G3" s="29" t="s">
        <v>34</v>
      </c>
      <c r="H3" s="30" t="s">
        <v>35</v>
      </c>
      <c r="I3" s="29" t="s">
        <v>28</v>
      </c>
      <c r="J3" s="37" t="s">
        <v>29</v>
      </c>
      <c r="K3" s="38" t="s">
        <v>38</v>
      </c>
      <c r="L3" s="54" t="s">
        <v>39</v>
      </c>
      <c r="M3" s="37" t="s">
        <v>40</v>
      </c>
      <c r="N3" s="262"/>
      <c r="O3" s="47" t="s">
        <v>43</v>
      </c>
      <c r="Q3" s="393" t="s">
        <v>202</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0.5</v>
      </c>
      <c r="H5" s="11"/>
      <c r="I5" s="5"/>
      <c r="J5" s="39"/>
      <c r="K5" s="5"/>
      <c r="M5" s="39"/>
      <c r="N5" s="5"/>
      <c r="Q5" s="393"/>
    </row>
    <row r="6" spans="2:25" x14ac:dyDescent="0.25">
      <c r="B6" s="394"/>
      <c r="C6" s="394"/>
      <c r="E6" s="395" t="s">
        <v>14</v>
      </c>
      <c r="F6" s="16" t="s">
        <v>114</v>
      </c>
      <c r="G6" s="5"/>
      <c r="H6" s="14">
        <v>0</v>
      </c>
      <c r="I6" s="5">
        <f>(J9/100)*H6</f>
        <v>0</v>
      </c>
      <c r="J6" s="115"/>
      <c r="K6" s="5"/>
      <c r="L6" s="81">
        <f>(M9/100)*H6</f>
        <v>0</v>
      </c>
      <c r="M6" s="115"/>
      <c r="N6" s="5"/>
      <c r="Q6" s="393"/>
    </row>
    <row r="7" spans="2:25" x14ac:dyDescent="0.25">
      <c r="B7" s="259"/>
      <c r="C7" s="259"/>
      <c r="E7" s="395"/>
      <c r="F7" s="15" t="s">
        <v>115</v>
      </c>
      <c r="G7" s="5"/>
      <c r="H7" s="14">
        <v>100</v>
      </c>
      <c r="I7" s="5">
        <f>(J9/100)*H7</f>
        <v>566.5</v>
      </c>
      <c r="J7" s="115"/>
      <c r="K7" s="5"/>
      <c r="L7" s="80">
        <f>(M9/100)*H7</f>
        <v>141.625</v>
      </c>
      <c r="M7" s="115"/>
      <c r="N7" s="5"/>
      <c r="Q7" s="393"/>
    </row>
    <row r="8" spans="2:25" x14ac:dyDescent="0.25">
      <c r="B8" s="5"/>
      <c r="C8" s="5"/>
      <c r="E8" s="395"/>
      <c r="F8" s="16" t="s">
        <v>104</v>
      </c>
      <c r="G8" s="5"/>
      <c r="H8" s="14">
        <v>0</v>
      </c>
      <c r="I8" s="5">
        <f>(J9/100)*H8</f>
        <v>0</v>
      </c>
      <c r="J8" s="9"/>
      <c r="K8" s="5"/>
      <c r="L8" s="81">
        <f>(M9/100)*H8</f>
        <v>0</v>
      </c>
      <c r="N8" s="5"/>
      <c r="Q8" s="393"/>
    </row>
    <row r="9" spans="2:25" x14ac:dyDescent="0.25">
      <c r="B9" s="5"/>
      <c r="C9" s="5"/>
      <c r="E9" s="395"/>
      <c r="F9" s="15" t="s">
        <v>9</v>
      </c>
      <c r="G9" s="5"/>
      <c r="H9" s="14">
        <v>0</v>
      </c>
      <c r="I9" s="5">
        <f>(J9/100)*H9</f>
        <v>0</v>
      </c>
      <c r="J9" s="115">
        <f>J13*G5</f>
        <v>566.5</v>
      </c>
      <c r="K9" s="5"/>
      <c r="L9" s="81">
        <f>(M9/100)*H9</f>
        <v>0</v>
      </c>
      <c r="M9" s="115">
        <f>M13*G5</f>
        <v>141.625</v>
      </c>
      <c r="N9" s="5"/>
      <c r="Q9" s="393"/>
    </row>
    <row r="10" spans="2:25" x14ac:dyDescent="0.25">
      <c r="B10" s="5"/>
      <c r="C10" s="5"/>
      <c r="I10" s="5"/>
      <c r="J10" s="39"/>
      <c r="K10" s="5"/>
      <c r="M10" s="39"/>
      <c r="N10" s="5"/>
    </row>
    <row r="11" spans="2:25" x14ac:dyDescent="0.25">
      <c r="B11" s="5"/>
      <c r="C11" s="5"/>
      <c r="E11" s="388" t="s">
        <v>16</v>
      </c>
      <c r="F11" s="17" t="s">
        <v>10</v>
      </c>
      <c r="G11" s="5"/>
      <c r="H11" s="14">
        <v>65</v>
      </c>
      <c r="I11" s="5">
        <f>($J$13/100)*H11</f>
        <v>736.45</v>
      </c>
      <c r="J11" s="39"/>
      <c r="K11" s="5"/>
      <c r="L11" s="80">
        <f>($M$13/100)*H11</f>
        <v>184.11250000000001</v>
      </c>
      <c r="M11" s="39"/>
      <c r="N11" s="5"/>
    </row>
    <row r="12" spans="2:25" ht="15.75" thickBot="1" x14ac:dyDescent="0.3">
      <c r="B12" s="5"/>
      <c r="C12" s="5"/>
      <c r="E12" s="388"/>
      <c r="F12" s="18" t="s">
        <v>116</v>
      </c>
      <c r="G12" s="5"/>
      <c r="H12" s="120">
        <v>35</v>
      </c>
      <c r="I12" s="5">
        <f>($J$13/100)*H12</f>
        <v>396.55</v>
      </c>
      <c r="J12" s="39"/>
      <c r="K12" s="5"/>
      <c r="L12" s="80">
        <f>($M$13/100)*H12</f>
        <v>99.137500000000003</v>
      </c>
      <c r="M12" s="39"/>
      <c r="N12" s="5"/>
    </row>
    <row r="13" spans="2:25" ht="15.75" thickBot="1" x14ac:dyDescent="0.3">
      <c r="B13" s="5"/>
      <c r="C13" s="50"/>
      <c r="D13" s="259"/>
      <c r="E13" s="388"/>
      <c r="F13" s="17" t="s">
        <v>11</v>
      </c>
      <c r="G13" s="5"/>
      <c r="H13" s="120">
        <v>0</v>
      </c>
      <c r="I13" s="5">
        <f>($J$13/100)*H13</f>
        <v>0</v>
      </c>
      <c r="J13" s="31">
        <v>1133</v>
      </c>
      <c r="K13" s="5"/>
      <c r="L13" s="81">
        <f>($M$13/100)*H13</f>
        <v>0</v>
      </c>
      <c r="M13" s="49">
        <f>($J$13*1000)/O4</f>
        <v>283.25</v>
      </c>
      <c r="N13" s="5"/>
    </row>
    <row r="14" spans="2:25" ht="15.75" thickBot="1" x14ac:dyDescent="0.3">
      <c r="B14" s="5"/>
      <c r="C14" s="5"/>
      <c r="D14" s="5"/>
      <c r="E14" s="57"/>
      <c r="F14" s="10"/>
      <c r="G14" s="10"/>
      <c r="H14" s="115"/>
      <c r="I14" s="5"/>
      <c r="K14" s="5"/>
      <c r="N14" s="5"/>
    </row>
    <row r="15" spans="2:25" ht="15.75" thickBot="1" x14ac:dyDescent="0.3">
      <c r="D15" s="5"/>
      <c r="E15" s="389" t="s">
        <v>27</v>
      </c>
      <c r="F15" s="389"/>
      <c r="G15" s="61">
        <v>0.5</v>
      </c>
      <c r="I15" s="5"/>
      <c r="J15" s="39"/>
      <c r="K15" s="5"/>
      <c r="M15" s="39"/>
      <c r="N15" s="5"/>
      <c r="Q15" s="27"/>
    </row>
    <row r="16" spans="2:25" x14ac:dyDescent="0.25">
      <c r="B16" s="390" t="s">
        <v>5</v>
      </c>
      <c r="C16" s="390"/>
      <c r="D16" s="5"/>
      <c r="E16" s="391" t="s">
        <v>36</v>
      </c>
      <c r="F16" s="391"/>
      <c r="H16" s="40">
        <v>1</v>
      </c>
      <c r="I16" s="5"/>
      <c r="J16" s="39"/>
      <c r="K16" s="5"/>
      <c r="M16" s="39"/>
      <c r="N16" s="5"/>
    </row>
    <row r="17" spans="2:25" x14ac:dyDescent="0.25">
      <c r="D17" s="5"/>
      <c r="E17" s="389" t="s">
        <v>0</v>
      </c>
      <c r="F17" s="20" t="s">
        <v>25</v>
      </c>
      <c r="H17" s="13"/>
      <c r="I17" s="5">
        <f>(J13/100)*H16</f>
        <v>11.33</v>
      </c>
      <c r="J17" s="39"/>
      <c r="K17" s="5"/>
      <c r="L17" s="80">
        <f>(M13/100)*H16</f>
        <v>2.8325</v>
      </c>
      <c r="M17" s="39"/>
      <c r="N17" s="5"/>
    </row>
    <row r="18" spans="2:25" ht="15.75" thickBot="1" x14ac:dyDescent="0.3">
      <c r="B18" s="392" t="s">
        <v>44</v>
      </c>
      <c r="C18" s="392"/>
      <c r="D18" s="5"/>
      <c r="E18" s="389"/>
      <c r="F18" s="261" t="s">
        <v>0</v>
      </c>
      <c r="H18" s="13"/>
      <c r="I18" s="46">
        <f>J18-I17</f>
        <v>555.16999999999996</v>
      </c>
      <c r="J18" s="39">
        <f>(J13*G15)</f>
        <v>566.5</v>
      </c>
      <c r="K18" s="5"/>
      <c r="L18" s="80">
        <f>M18-L17</f>
        <v>138.79249999999999</v>
      </c>
      <c r="M18" s="39">
        <f>(M13*G15)</f>
        <v>141.625</v>
      </c>
      <c r="N18" s="5"/>
    </row>
    <row r="19" spans="2:25" ht="15.75" thickBot="1" x14ac:dyDescent="0.3">
      <c r="D19" s="5"/>
      <c r="E19" s="10"/>
      <c r="I19" s="5"/>
      <c r="J19" s="39"/>
      <c r="K19" s="52">
        <f>J9+J13+J18+J24+J29+J38</f>
        <v>2299.9899999999998</v>
      </c>
      <c r="M19" s="39"/>
      <c r="N19" s="53">
        <f>M9+M13+M18+M24+M29+M38</f>
        <v>574.99749999999995</v>
      </c>
      <c r="O19" s="56" t="str">
        <f>IF(AND(K19&gt;=2299.5,K19&lt;=2300.49),"GOOD","!NOT GOOD!")</f>
        <v>GOOD</v>
      </c>
    </row>
    <row r="20" spans="2:25" x14ac:dyDescent="0.25">
      <c r="D20" s="5"/>
      <c r="E20" s="384" t="s">
        <v>42</v>
      </c>
      <c r="F20" s="384"/>
      <c r="G20" s="60">
        <v>0</v>
      </c>
      <c r="I20" s="5"/>
      <c r="J20" s="39"/>
      <c r="K20" s="5"/>
      <c r="M20" s="39"/>
      <c r="N20" s="5"/>
    </row>
    <row r="21" spans="2:25" x14ac:dyDescent="0.25">
      <c r="D21" s="5"/>
      <c r="E21" s="385" t="s">
        <v>18</v>
      </c>
      <c r="F21" s="21" t="s">
        <v>19</v>
      </c>
      <c r="G21" s="5"/>
      <c r="H21" s="40">
        <v>0</v>
      </c>
      <c r="I21" s="78">
        <f>(G20/100)*H21</f>
        <v>0</v>
      </c>
      <c r="J21" s="39"/>
      <c r="K21" s="5"/>
      <c r="L21" s="81">
        <f>($M$24/100)*H21</f>
        <v>0</v>
      </c>
      <c r="M21" s="39"/>
      <c r="N21" s="5"/>
    </row>
    <row r="22" spans="2:25" x14ac:dyDescent="0.25">
      <c r="D22" s="5"/>
      <c r="E22" s="385"/>
      <c r="F22" s="22" t="s">
        <v>50</v>
      </c>
      <c r="G22" s="5"/>
      <c r="H22" s="40">
        <v>0</v>
      </c>
      <c r="I22" s="78">
        <f t="shared" ref="I22:I24" si="0">(G21/100)*H22</f>
        <v>0</v>
      </c>
      <c r="J22" s="39"/>
      <c r="K22" s="5"/>
      <c r="L22" s="81">
        <f>($M$24/100)*H22</f>
        <v>0</v>
      </c>
      <c r="M22" s="39"/>
      <c r="N22" s="5"/>
    </row>
    <row r="23" spans="2:25" x14ac:dyDescent="0.25">
      <c r="D23" s="5"/>
      <c r="E23" s="385"/>
      <c r="F23" s="21" t="s">
        <v>105</v>
      </c>
      <c r="G23" s="5"/>
      <c r="H23" s="40">
        <v>100</v>
      </c>
      <c r="I23" s="78">
        <f>(G20/100)*H23</f>
        <v>0</v>
      </c>
      <c r="J23" s="39"/>
      <c r="K23" s="5"/>
      <c r="L23" s="80">
        <f>I23/4</f>
        <v>0</v>
      </c>
      <c r="M23" s="39"/>
      <c r="N23" s="5"/>
    </row>
    <row r="24" spans="2:25" x14ac:dyDescent="0.25">
      <c r="D24" s="5"/>
      <c r="E24" s="385"/>
      <c r="F24" s="22" t="s">
        <v>21</v>
      </c>
      <c r="G24" s="5"/>
      <c r="H24" s="40">
        <v>0</v>
      </c>
      <c r="I24" s="78">
        <f t="shared" si="0"/>
        <v>0</v>
      </c>
      <c r="J24" s="78">
        <f>SUM(I21:I24)</f>
        <v>0</v>
      </c>
      <c r="K24" s="5"/>
      <c r="L24" s="81">
        <f>($M$24/100)*H24</f>
        <v>0</v>
      </c>
      <c r="M24" s="78">
        <f>L23</f>
        <v>0</v>
      </c>
      <c r="N24" s="5"/>
    </row>
    <row r="25" spans="2:25" x14ac:dyDescent="0.25">
      <c r="D25" s="5"/>
      <c r="E25" s="10"/>
      <c r="F25" s="5"/>
      <c r="G25" s="5"/>
      <c r="H25" s="5"/>
      <c r="I25" s="78"/>
      <c r="J25" s="39"/>
      <c r="K25" s="5"/>
      <c r="M25" s="39"/>
      <c r="N25" s="5"/>
    </row>
    <row r="26" spans="2:25" x14ac:dyDescent="0.25">
      <c r="E26" s="386" t="s">
        <v>30</v>
      </c>
      <c r="F26" s="386"/>
      <c r="G26" s="60">
        <v>0</v>
      </c>
      <c r="H26" s="79"/>
      <c r="I26" s="78"/>
      <c r="J26" s="39"/>
      <c r="K26" s="5"/>
      <c r="M26" s="39"/>
      <c r="N26" s="5"/>
    </row>
    <row r="27" spans="2:25" x14ac:dyDescent="0.25">
      <c r="E27" s="387" t="s">
        <v>6</v>
      </c>
      <c r="F27" s="23" t="s">
        <v>3</v>
      </c>
      <c r="G27" s="5"/>
      <c r="H27" s="40">
        <v>0</v>
      </c>
      <c r="I27" s="78">
        <f>($J$29/100)*H27</f>
        <v>0</v>
      </c>
      <c r="J27" s="39"/>
      <c r="K27" s="78"/>
      <c r="L27" s="81">
        <f>($M$29/100)*H27</f>
        <v>0</v>
      </c>
      <c r="M27" s="39"/>
      <c r="N27" s="5"/>
      <c r="T27" s="3"/>
      <c r="U27" s="3"/>
      <c r="X27" s="78"/>
      <c r="Y27" s="3"/>
    </row>
    <row r="28" spans="2:25" x14ac:dyDescent="0.25">
      <c r="E28" s="387"/>
      <c r="F28" s="263" t="s">
        <v>4</v>
      </c>
      <c r="H28" s="40">
        <v>0</v>
      </c>
      <c r="I28" s="78">
        <f>($J$29/100)*H28</f>
        <v>0</v>
      </c>
      <c r="J28" s="39"/>
      <c r="K28" s="5"/>
      <c r="L28" s="81">
        <f>($M$29/100)*H28</f>
        <v>0</v>
      </c>
      <c r="M28" s="39"/>
      <c r="N28" s="5"/>
    </row>
    <row r="29" spans="2:25" x14ac:dyDescent="0.25">
      <c r="E29" s="387"/>
      <c r="F29" s="24" t="s">
        <v>143</v>
      </c>
      <c r="H29" s="40">
        <v>100</v>
      </c>
      <c r="I29" s="78">
        <f>($J$29/100)*H29</f>
        <v>0</v>
      </c>
      <c r="J29" s="78">
        <f>($J$13/100)*G26</f>
        <v>0</v>
      </c>
      <c r="K29" s="5"/>
      <c r="L29" s="81">
        <f>($M$29/100)*H29</f>
        <v>0</v>
      </c>
      <c r="M29" s="78">
        <f>($M$13/100)*G26</f>
        <v>0</v>
      </c>
      <c r="N29" s="5"/>
    </row>
    <row r="30" spans="2:25" x14ac:dyDescent="0.25">
      <c r="E30" s="10"/>
      <c r="I30" s="78"/>
      <c r="J30" s="39"/>
      <c r="K30" s="5"/>
      <c r="M30" s="39"/>
      <c r="N30" s="5"/>
    </row>
    <row r="31" spans="2:25" x14ac:dyDescent="0.25">
      <c r="E31" s="381" t="s">
        <v>118</v>
      </c>
      <c r="F31" s="381"/>
      <c r="G31" s="60">
        <v>3</v>
      </c>
      <c r="H31" s="32"/>
      <c r="I31" s="78"/>
      <c r="J31" s="39"/>
      <c r="K31" s="5"/>
      <c r="M31" s="39"/>
      <c r="N31" s="9" t="s">
        <v>124</v>
      </c>
    </row>
    <row r="32" spans="2:25" ht="15" customHeight="1" x14ac:dyDescent="0.25">
      <c r="B32" s="382"/>
      <c r="C32" s="382"/>
      <c r="D32" s="262"/>
      <c r="E32" s="383" t="s">
        <v>120</v>
      </c>
      <c r="F32" s="59" t="s">
        <v>119</v>
      </c>
      <c r="G32" s="10"/>
      <c r="H32" s="120">
        <v>19</v>
      </c>
      <c r="I32" s="78">
        <f t="shared" ref="I32:I38" si="1">($J$38/100)*H32</f>
        <v>6.4581000000000008</v>
      </c>
      <c r="K32" s="5"/>
      <c r="L32" s="80">
        <f t="shared" ref="L32:L38" si="2">($M$38/100)*H32</f>
        <v>1.6145250000000002</v>
      </c>
      <c r="N32" s="78">
        <f>(L32/$N$19)*100</f>
        <v>0.28078817733990152</v>
      </c>
      <c r="P32" s="27"/>
      <c r="Q32" s="27"/>
      <c r="R32" s="27"/>
      <c r="S32" s="2"/>
    </row>
    <row r="33" spans="2:19" x14ac:dyDescent="0.25">
      <c r="B33" s="262"/>
      <c r="C33" s="262"/>
      <c r="D33" s="262"/>
      <c r="E33" s="383"/>
      <c r="F33" s="176" t="s">
        <v>117</v>
      </c>
      <c r="G33" s="262"/>
      <c r="H33" s="120">
        <v>35</v>
      </c>
      <c r="I33" s="78">
        <f t="shared" si="1"/>
        <v>11.896500000000001</v>
      </c>
      <c r="J33" s="8"/>
      <c r="K33" s="262"/>
      <c r="L33" s="80">
        <f t="shared" si="2"/>
        <v>2.9741250000000004</v>
      </c>
      <c r="M33" s="8"/>
      <c r="N33" s="78">
        <f t="shared" ref="N33:N38" si="3">(L33/$N$19)*100</f>
        <v>0.51724137931034486</v>
      </c>
      <c r="O33" s="8"/>
      <c r="P33" s="2"/>
      <c r="Q33" s="262"/>
      <c r="R33" s="2"/>
      <c r="S33" s="2"/>
    </row>
    <row r="34" spans="2:19" x14ac:dyDescent="0.25">
      <c r="B34" s="262"/>
      <c r="C34" s="262"/>
      <c r="D34" s="262"/>
      <c r="E34" s="383"/>
      <c r="F34" s="175" t="s">
        <v>178</v>
      </c>
      <c r="G34" s="262"/>
      <c r="H34" s="120">
        <f>100-H32-H33</f>
        <v>46</v>
      </c>
      <c r="I34" s="78">
        <f t="shared" si="1"/>
        <v>15.635400000000002</v>
      </c>
      <c r="J34" s="8"/>
      <c r="K34" s="262"/>
      <c r="L34" s="80">
        <f t="shared" si="2"/>
        <v>3.9088500000000006</v>
      </c>
      <c r="M34" s="8"/>
      <c r="N34" s="78">
        <f t="shared" si="3"/>
        <v>0.6798029556650248</v>
      </c>
      <c r="O34" s="8"/>
      <c r="P34" s="2"/>
      <c r="Q34" s="262"/>
      <c r="R34" s="2"/>
      <c r="S34" s="2"/>
    </row>
    <row r="35" spans="2:19" x14ac:dyDescent="0.25">
      <c r="B35" s="262"/>
      <c r="C35" s="262"/>
      <c r="D35" s="262"/>
      <c r="E35" s="383"/>
      <c r="F35" s="177"/>
      <c r="G35" s="262"/>
      <c r="H35" s="120">
        <v>0</v>
      </c>
      <c r="I35" s="78">
        <f t="shared" si="1"/>
        <v>0</v>
      </c>
      <c r="J35" s="8"/>
      <c r="K35" s="262"/>
      <c r="L35" s="81">
        <f t="shared" si="2"/>
        <v>0</v>
      </c>
      <c r="M35" s="8"/>
      <c r="N35" s="78">
        <f t="shared" si="3"/>
        <v>0</v>
      </c>
      <c r="O35" s="8"/>
      <c r="P35" s="2"/>
      <c r="Q35" s="262"/>
      <c r="R35" s="2"/>
      <c r="S35" s="2"/>
    </row>
    <row r="36" spans="2:19" x14ac:dyDescent="0.25">
      <c r="B36" s="262"/>
      <c r="C36" s="262"/>
      <c r="D36" s="262"/>
      <c r="E36" s="383"/>
      <c r="F36" s="178"/>
      <c r="G36" s="262"/>
      <c r="H36" s="120">
        <v>0</v>
      </c>
      <c r="I36" s="78">
        <f t="shared" si="1"/>
        <v>0</v>
      </c>
      <c r="J36" s="9"/>
      <c r="K36" s="262"/>
      <c r="L36" s="81">
        <f t="shared" si="2"/>
        <v>0</v>
      </c>
      <c r="N36" s="78">
        <f t="shared" si="3"/>
        <v>0</v>
      </c>
      <c r="O36" s="8"/>
      <c r="P36" s="2"/>
      <c r="Q36" s="262"/>
      <c r="R36" s="2"/>
      <c r="S36" s="2"/>
    </row>
    <row r="37" spans="2:19" x14ac:dyDescent="0.25">
      <c r="B37" s="262"/>
      <c r="C37" s="262"/>
      <c r="D37" s="262"/>
      <c r="E37" s="383"/>
      <c r="F37" s="177"/>
      <c r="G37" s="262"/>
      <c r="H37" s="120">
        <v>0</v>
      </c>
      <c r="I37" s="78">
        <f t="shared" si="1"/>
        <v>0</v>
      </c>
      <c r="J37" s="78"/>
      <c r="K37" s="262"/>
      <c r="L37" s="81">
        <f t="shared" si="2"/>
        <v>0</v>
      </c>
      <c r="M37" s="78"/>
      <c r="N37" s="78">
        <f t="shared" si="3"/>
        <v>0</v>
      </c>
      <c r="O37" s="8"/>
      <c r="P37" s="2"/>
      <c r="Q37" s="262"/>
      <c r="R37" s="2"/>
      <c r="S37" s="2"/>
    </row>
    <row r="38" spans="2:19" x14ac:dyDescent="0.25">
      <c r="B38" s="262"/>
      <c r="C38" s="262"/>
      <c r="D38" s="262"/>
      <c r="E38" s="383"/>
      <c r="F38" s="178"/>
      <c r="G38" s="262"/>
      <c r="H38" s="120">
        <v>0</v>
      </c>
      <c r="I38" s="78">
        <f t="shared" si="1"/>
        <v>0</v>
      </c>
      <c r="J38" s="78">
        <f>J13*(G31/100)</f>
        <v>33.99</v>
      </c>
      <c r="K38" s="262"/>
      <c r="L38" s="81">
        <f t="shared" si="2"/>
        <v>0</v>
      </c>
      <c r="M38" s="78">
        <f>($M$13/100)*G31</f>
        <v>8.4975000000000005</v>
      </c>
      <c r="N38" s="78">
        <f t="shared" si="3"/>
        <v>0</v>
      </c>
      <c r="O38" s="194">
        <f>SUM(N32:N38)</f>
        <v>1.4778325123152714</v>
      </c>
      <c r="P38" s="9" t="s">
        <v>128</v>
      </c>
      <c r="Q38" s="262"/>
      <c r="R38" s="2"/>
      <c r="S38" s="2"/>
    </row>
    <row r="39" spans="2:19" x14ac:dyDescent="0.25">
      <c r="B39" s="2"/>
      <c r="C39" s="2"/>
      <c r="D39" s="2"/>
      <c r="E39" s="32"/>
      <c r="F39" s="79"/>
      <c r="G39" s="2"/>
      <c r="H39" s="79"/>
      <c r="I39" s="79"/>
      <c r="J39" s="79"/>
      <c r="K39" s="2"/>
      <c r="L39" s="79"/>
      <c r="M39" s="262"/>
      <c r="O39" s="2"/>
      <c r="P39" s="2"/>
      <c r="Q39" s="2"/>
      <c r="R39" s="2"/>
      <c r="S39" s="2"/>
    </row>
    <row r="40" spans="2:19" x14ac:dyDescent="0.25">
      <c r="B40" s="2"/>
      <c r="C40" s="2"/>
      <c r="D40" s="2"/>
      <c r="E40" s="32"/>
      <c r="F40" s="79"/>
      <c r="G40" s="2"/>
      <c r="H40" s="79"/>
      <c r="I40" s="79"/>
      <c r="J40" s="79"/>
      <c r="K40" s="2"/>
      <c r="L40" s="79"/>
      <c r="M40" s="262"/>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262"/>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262"/>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262"/>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B32:C32"/>
    <mergeCell ref="E32:E38"/>
    <mergeCell ref="E11:E13"/>
    <mergeCell ref="E15:F15"/>
    <mergeCell ref="B16:C16"/>
    <mergeCell ref="E16:F16"/>
    <mergeCell ref="E17:E18"/>
    <mergeCell ref="B18:C18"/>
    <mergeCell ref="E20:F20"/>
    <mergeCell ref="E21:E24"/>
    <mergeCell ref="E26:F26"/>
    <mergeCell ref="E27:E29"/>
    <mergeCell ref="E31:F31"/>
    <mergeCell ref="B2:C2"/>
    <mergeCell ref="E2:K2"/>
    <mergeCell ref="L2:O2"/>
    <mergeCell ref="Q3:Q9"/>
    <mergeCell ref="B4:C5"/>
    <mergeCell ref="E5:F5"/>
    <mergeCell ref="B6:C6"/>
    <mergeCell ref="E6:E9"/>
  </mergeCells>
  <pageMargins left="0.7" right="0.7" top="0.75" bottom="0.75" header="0.3" footer="0.3"/>
  <pageSetup paperSize="9" orientation="portrait" verticalDpi="30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B1:AA54"/>
  <sheetViews>
    <sheetView zoomScale="60" zoomScaleNormal="60" workbookViewId="0">
      <selection activeCell="O26" sqref="O26"/>
    </sheetView>
  </sheetViews>
  <sheetFormatPr defaultRowHeight="15" x14ac:dyDescent="0.25"/>
  <cols>
    <col min="1" max="1" width="2" style="9" customWidth="1"/>
    <col min="2" max="2" width="9.140625" style="9"/>
    <col min="3" max="3" width="8.85546875" style="9" customWidth="1"/>
    <col min="4" max="4" width="3.28515625" style="9" customWidth="1"/>
    <col min="5" max="5" width="22.5703125" style="9" bestFit="1" customWidth="1"/>
    <col min="6" max="6" width="32" style="9" bestFit="1" customWidth="1"/>
    <col min="7" max="7" width="10.140625" style="9" bestFit="1" customWidth="1"/>
    <col min="8" max="8" width="26.85546875" style="9" bestFit="1" customWidth="1"/>
    <col min="9" max="9" width="8.7109375" style="9" bestFit="1" customWidth="1"/>
    <col min="10" max="10" width="11.28515625" style="114" bestFit="1" customWidth="1"/>
    <col min="11" max="11" width="21.5703125" style="9" bestFit="1" customWidth="1"/>
    <col min="12" max="12" width="7.5703125" style="78" bestFit="1" customWidth="1"/>
    <col min="13" max="13" width="9.85546875" style="9" bestFit="1" customWidth="1"/>
    <col min="14" max="14" width="17" style="9" bestFit="1" customWidth="1"/>
    <col min="15" max="15" width="19.85546875" style="9" bestFit="1" customWidth="1"/>
    <col min="16" max="16" width="22.28515625" style="9" bestFit="1" customWidth="1"/>
    <col min="17" max="17" width="29.85546875" style="5" bestFit="1" customWidth="1"/>
    <col min="18" max="18" width="27" style="9" bestFit="1" customWidth="1"/>
    <col min="19" max="19" width="39.42578125" style="9" bestFit="1" customWidth="1"/>
    <col min="20" max="20" width="38.42578125" style="9" bestFit="1" customWidth="1"/>
    <col min="21" max="21" width="47.28515625" style="9" bestFit="1" customWidth="1"/>
    <col min="22" max="22" width="29.85546875" style="9" bestFit="1" customWidth="1"/>
    <col min="23" max="23" width="52" style="9" bestFit="1" customWidth="1"/>
    <col min="24" max="26" width="29.85546875" style="9" bestFit="1" customWidth="1"/>
    <col min="27" max="28" width="12.7109375" style="9" customWidth="1"/>
    <col min="29" max="16384" width="9.140625" style="9"/>
  </cols>
  <sheetData>
    <row r="1" spans="2:27" ht="12" customHeight="1" x14ac:dyDescent="0.25">
      <c r="Q1" s="78"/>
      <c r="S1" s="3"/>
      <c r="T1" s="3"/>
      <c r="U1" s="3"/>
      <c r="X1" s="78"/>
      <c r="Y1" s="3"/>
    </row>
    <row r="2" spans="2:27" ht="17.25" x14ac:dyDescent="0.25">
      <c r="B2" s="396" t="s">
        <v>33</v>
      </c>
      <c r="C2" s="396"/>
      <c r="E2" s="397" t="s">
        <v>13</v>
      </c>
      <c r="F2" s="397"/>
      <c r="G2" s="397"/>
      <c r="H2" s="397"/>
      <c r="I2" s="397"/>
      <c r="J2" s="397"/>
      <c r="K2" s="397"/>
      <c r="L2" s="398" t="s">
        <v>45</v>
      </c>
      <c r="M2" s="398"/>
      <c r="N2" s="398"/>
      <c r="O2" s="398"/>
      <c r="P2" s="27"/>
      <c r="Q2" s="265" t="s">
        <v>144</v>
      </c>
      <c r="R2" s="27"/>
    </row>
    <row r="3" spans="2:27" ht="17.25" customHeight="1" x14ac:dyDescent="0.25">
      <c r="E3" s="28" t="s">
        <v>32</v>
      </c>
      <c r="F3" s="30" t="s">
        <v>12</v>
      </c>
      <c r="G3" s="29" t="s">
        <v>34</v>
      </c>
      <c r="H3" s="30" t="s">
        <v>35</v>
      </c>
      <c r="I3" s="29" t="s">
        <v>28</v>
      </c>
      <c r="J3" s="37" t="s">
        <v>29</v>
      </c>
      <c r="K3" s="38" t="s">
        <v>38</v>
      </c>
      <c r="L3" s="54" t="s">
        <v>39</v>
      </c>
      <c r="M3" s="37" t="s">
        <v>40</v>
      </c>
      <c r="N3" s="267"/>
      <c r="O3" s="47" t="s">
        <v>43</v>
      </c>
      <c r="Q3" s="393" t="s">
        <v>203</v>
      </c>
    </row>
    <row r="4" spans="2:27" ht="15.75" thickBot="1" x14ac:dyDescent="0.3">
      <c r="B4" s="399" t="s">
        <v>37</v>
      </c>
      <c r="C4" s="399"/>
      <c r="F4" s="11"/>
      <c r="G4" s="11"/>
      <c r="H4" s="11"/>
      <c r="I4" s="5"/>
      <c r="J4" s="39"/>
      <c r="K4" s="5"/>
      <c r="M4" s="39"/>
      <c r="N4" s="5"/>
      <c r="O4" s="48">
        <v>4000</v>
      </c>
      <c r="Q4" s="393"/>
    </row>
    <row r="5" spans="2:27" ht="15.75" thickBot="1" x14ac:dyDescent="0.3">
      <c r="B5" s="399"/>
      <c r="C5" s="399"/>
      <c r="E5" s="400" t="s">
        <v>26</v>
      </c>
      <c r="F5" s="400"/>
      <c r="G5" s="61">
        <v>0.5</v>
      </c>
      <c r="H5" s="11"/>
      <c r="I5" s="5"/>
      <c r="J5" s="39"/>
      <c r="K5" s="5"/>
      <c r="M5" s="39"/>
      <c r="N5" s="5"/>
      <c r="Q5" s="393"/>
    </row>
    <row r="6" spans="2:27" x14ac:dyDescent="0.25">
      <c r="B6" s="394"/>
      <c r="C6" s="394"/>
      <c r="E6" s="395" t="s">
        <v>14</v>
      </c>
      <c r="F6" s="16" t="s">
        <v>114</v>
      </c>
      <c r="G6" s="5"/>
      <c r="H6" s="14">
        <v>0</v>
      </c>
      <c r="I6" s="5">
        <f>(J9/100)*H6</f>
        <v>0</v>
      </c>
      <c r="J6" s="115"/>
      <c r="K6" s="5"/>
      <c r="L6" s="81">
        <f>(M9/100)*H6</f>
        <v>0</v>
      </c>
      <c r="M6" s="115"/>
      <c r="N6" s="5"/>
      <c r="Q6" s="393"/>
    </row>
    <row r="7" spans="2:27" x14ac:dyDescent="0.25">
      <c r="B7" s="264"/>
      <c r="C7" s="264"/>
      <c r="E7" s="395"/>
      <c r="F7" s="15" t="s">
        <v>115</v>
      </c>
      <c r="G7" s="5"/>
      <c r="H7" s="14">
        <v>100</v>
      </c>
      <c r="I7" s="5">
        <f>(J9/100)*H7</f>
        <v>563.75</v>
      </c>
      <c r="J7" s="115"/>
      <c r="K7" s="5"/>
      <c r="L7" s="80">
        <f>(M9/100)*H7</f>
        <v>140.9375</v>
      </c>
      <c r="M7" s="115"/>
      <c r="N7" s="5"/>
      <c r="Q7" s="393"/>
    </row>
    <row r="8" spans="2:27" x14ac:dyDescent="0.25">
      <c r="B8" s="5"/>
      <c r="C8" s="5"/>
      <c r="E8" s="395"/>
      <c r="F8" s="16" t="s">
        <v>104</v>
      </c>
      <c r="G8" s="5"/>
      <c r="H8" s="14">
        <v>0</v>
      </c>
      <c r="I8" s="5">
        <f>(J9/100)*H8</f>
        <v>0</v>
      </c>
      <c r="J8" s="9"/>
      <c r="K8" s="5"/>
      <c r="L8" s="81">
        <f>(M9/100)*H8</f>
        <v>0</v>
      </c>
      <c r="N8" s="5"/>
      <c r="Q8" s="393"/>
    </row>
    <row r="9" spans="2:27" x14ac:dyDescent="0.25">
      <c r="B9" s="5"/>
      <c r="C9" s="5"/>
      <c r="E9" s="395"/>
      <c r="F9" s="15" t="s">
        <v>9</v>
      </c>
      <c r="G9" s="5"/>
      <c r="H9" s="14">
        <v>0</v>
      </c>
      <c r="I9" s="5">
        <f>(J9/100)*H9</f>
        <v>0</v>
      </c>
      <c r="J9" s="115">
        <f>J13*G5</f>
        <v>563.75</v>
      </c>
      <c r="K9" s="5"/>
      <c r="L9" s="81">
        <f>(M9/100)*H9</f>
        <v>0</v>
      </c>
      <c r="M9" s="115">
        <f>M13*G5</f>
        <v>140.9375</v>
      </c>
      <c r="N9" s="5"/>
      <c r="Q9" s="393"/>
    </row>
    <row r="10" spans="2:27" x14ac:dyDescent="0.25">
      <c r="B10" s="5"/>
      <c r="C10" s="5"/>
      <c r="I10" s="5"/>
      <c r="J10" s="39"/>
      <c r="K10" s="5"/>
      <c r="M10" s="39"/>
      <c r="N10" s="5"/>
    </row>
    <row r="11" spans="2:27" x14ac:dyDescent="0.25">
      <c r="B11" s="5"/>
      <c r="C11" s="5"/>
      <c r="E11" s="388" t="s">
        <v>16</v>
      </c>
      <c r="F11" s="17" t="s">
        <v>10</v>
      </c>
      <c r="G11" s="5"/>
      <c r="H11" s="14">
        <v>65</v>
      </c>
      <c r="I11" s="5">
        <f>($J$13/100)*H11</f>
        <v>732.875</v>
      </c>
      <c r="J11" s="39"/>
      <c r="K11" s="5"/>
      <c r="L11" s="80">
        <f>($M$13/100)*H11</f>
        <v>183.21875</v>
      </c>
      <c r="M11" s="39"/>
      <c r="N11" s="5"/>
      <c r="Q11" s="12" t="s">
        <v>5</v>
      </c>
      <c r="R11" s="270" t="s">
        <v>198</v>
      </c>
    </row>
    <row r="12" spans="2:27" ht="15.75" thickBot="1" x14ac:dyDescent="0.3">
      <c r="B12" s="5"/>
      <c r="C12" s="5"/>
      <c r="E12" s="388"/>
      <c r="F12" s="18" t="s">
        <v>116</v>
      </c>
      <c r="G12" s="5"/>
      <c r="H12" s="120">
        <v>35</v>
      </c>
      <c r="I12" s="5">
        <f>($J$13/100)*H12</f>
        <v>394.625</v>
      </c>
      <c r="J12" s="39"/>
      <c r="K12" s="5"/>
      <c r="L12" s="80">
        <f>($M$13/100)*H12</f>
        <v>98.65625</v>
      </c>
      <c r="M12" s="39"/>
      <c r="N12" s="5"/>
      <c r="Q12" s="9"/>
    </row>
    <row r="13" spans="2:27" ht="18" thickBot="1" x14ac:dyDescent="0.3">
      <c r="B13" s="5"/>
      <c r="C13" s="50"/>
      <c r="D13" s="264"/>
      <c r="E13" s="388"/>
      <c r="F13" s="17" t="s">
        <v>11</v>
      </c>
      <c r="G13" s="5"/>
      <c r="H13" s="120">
        <v>0</v>
      </c>
      <c r="I13" s="5">
        <f>($J$13/100)*H13</f>
        <v>0</v>
      </c>
      <c r="J13" s="31">
        <v>1127.5</v>
      </c>
      <c r="K13" s="5"/>
      <c r="L13" s="81">
        <f>($M$13/100)*H13</f>
        <v>0</v>
      </c>
      <c r="M13" s="49">
        <f>($J$13*1000)/O4</f>
        <v>281.875</v>
      </c>
      <c r="N13" s="5"/>
      <c r="Q13" s="271" t="s">
        <v>179</v>
      </c>
      <c r="R13" s="271" t="s">
        <v>179</v>
      </c>
      <c r="S13" s="271" t="s">
        <v>182</v>
      </c>
      <c r="T13" s="271" t="s">
        <v>192</v>
      </c>
      <c r="U13" s="271" t="s">
        <v>187</v>
      </c>
      <c r="V13" s="271" t="s">
        <v>189</v>
      </c>
      <c r="W13" s="271" t="s">
        <v>191</v>
      </c>
      <c r="X13" s="271" t="s">
        <v>186</v>
      </c>
      <c r="Y13" s="271" t="s">
        <v>186</v>
      </c>
      <c r="Z13" s="271" t="s">
        <v>186</v>
      </c>
      <c r="AA13" s="271"/>
    </row>
    <row r="14" spans="2:27" ht="18" thickBot="1" x14ac:dyDescent="0.3">
      <c r="B14" s="5"/>
      <c r="C14" s="5"/>
      <c r="D14" s="5"/>
      <c r="E14" s="57"/>
      <c r="F14" s="10"/>
      <c r="G14" s="10"/>
      <c r="H14" s="115"/>
      <c r="I14" s="5"/>
      <c r="K14" s="5"/>
      <c r="N14" s="5"/>
      <c r="Q14" s="271" t="s">
        <v>180</v>
      </c>
      <c r="R14" s="271" t="s">
        <v>181</v>
      </c>
      <c r="S14" s="271"/>
      <c r="T14" s="271" t="s">
        <v>181</v>
      </c>
      <c r="U14" s="271" t="s">
        <v>188</v>
      </c>
      <c r="V14" s="271" t="s">
        <v>190</v>
      </c>
      <c r="W14" s="271" t="s">
        <v>183</v>
      </c>
      <c r="X14" s="271" t="s">
        <v>183</v>
      </c>
      <c r="Y14" s="271" t="s">
        <v>185</v>
      </c>
      <c r="Z14" s="271" t="s">
        <v>184</v>
      </c>
      <c r="AA14" s="271"/>
    </row>
    <row r="15" spans="2:27" ht="15.75" thickBot="1" x14ac:dyDescent="0.3">
      <c r="D15" s="5"/>
      <c r="E15" s="389" t="s">
        <v>27</v>
      </c>
      <c r="F15" s="389"/>
      <c r="G15" s="61">
        <v>0.5</v>
      </c>
      <c r="I15" s="5"/>
      <c r="J15" s="39"/>
      <c r="K15" s="5"/>
      <c r="M15" s="39"/>
      <c r="N15" s="5"/>
      <c r="Q15" s="270">
        <v>45</v>
      </c>
      <c r="R15" s="9">
        <f>Q15</f>
        <v>45</v>
      </c>
      <c r="S15" s="269">
        <v>5.5555555555555552E-2</v>
      </c>
      <c r="T15" s="9">
        <v>2300</v>
      </c>
      <c r="U15" s="12">
        <v>0.6</v>
      </c>
      <c r="V15" s="270">
        <v>3</v>
      </c>
      <c r="W15" s="10">
        <f>(100*U15)/V15</f>
        <v>20</v>
      </c>
      <c r="X15" s="10">
        <f>W15*20</f>
        <v>400</v>
      </c>
      <c r="Y15" s="9">
        <f>Q15*X15</f>
        <v>18000</v>
      </c>
      <c r="Z15" s="9">
        <f>Y15/1000</f>
        <v>18</v>
      </c>
    </row>
    <row r="16" spans="2:27" x14ac:dyDescent="0.25">
      <c r="B16" s="390" t="s">
        <v>5</v>
      </c>
      <c r="C16" s="390"/>
      <c r="D16" s="5"/>
      <c r="E16" s="391" t="s">
        <v>36</v>
      </c>
      <c r="F16" s="391"/>
      <c r="H16" s="40">
        <v>1</v>
      </c>
      <c r="I16" s="5"/>
      <c r="J16" s="39"/>
      <c r="K16" s="5"/>
      <c r="M16" s="39"/>
      <c r="N16" s="5"/>
      <c r="Q16" s="9"/>
    </row>
    <row r="17" spans="2:27" x14ac:dyDescent="0.25">
      <c r="D17" s="5"/>
      <c r="E17" s="389" t="s">
        <v>0</v>
      </c>
      <c r="F17" s="20" t="s">
        <v>25</v>
      </c>
      <c r="H17" s="13"/>
      <c r="I17" s="5">
        <f>(J13/100)*H16</f>
        <v>11.275</v>
      </c>
      <c r="J17" s="39"/>
      <c r="K17" s="5"/>
      <c r="L17" s="80">
        <f>(M13/100)*H16</f>
        <v>2.8187500000000001</v>
      </c>
      <c r="M17" s="39"/>
      <c r="N17" s="5"/>
      <c r="Q17" s="9"/>
    </row>
    <row r="18" spans="2:27" ht="15.75" thickBot="1" x14ac:dyDescent="0.3">
      <c r="B18" s="392" t="s">
        <v>44</v>
      </c>
      <c r="C18" s="392"/>
      <c r="D18" s="5"/>
      <c r="E18" s="389"/>
      <c r="F18" s="266" t="s">
        <v>0</v>
      </c>
      <c r="H18" s="13"/>
      <c r="I18" s="46">
        <f>J18-I17</f>
        <v>552.47500000000002</v>
      </c>
      <c r="J18" s="39">
        <f>(J13*G15)</f>
        <v>563.75</v>
      </c>
      <c r="K18" s="5"/>
      <c r="L18" s="80">
        <f>M18-L17</f>
        <v>138.11875000000001</v>
      </c>
      <c r="M18" s="39">
        <f>(M13*G15)</f>
        <v>140.9375</v>
      </c>
      <c r="N18" s="5"/>
      <c r="Q18" s="271" t="s">
        <v>193</v>
      </c>
      <c r="R18" s="271"/>
      <c r="S18" s="271"/>
      <c r="T18" s="271"/>
      <c r="U18" s="271"/>
      <c r="V18" s="271"/>
      <c r="W18" s="271"/>
      <c r="X18" s="271"/>
      <c r="Y18" s="271"/>
      <c r="Z18" s="271"/>
      <c r="AA18" s="271"/>
    </row>
    <row r="19" spans="2:27" ht="18" thickBot="1" x14ac:dyDescent="0.3">
      <c r="D19" s="5"/>
      <c r="E19" s="10"/>
      <c r="I19" s="5"/>
      <c r="J19" s="39"/>
      <c r="K19" s="52">
        <f>J9+J13+J18+J24+J29+J36</f>
        <v>2300.1</v>
      </c>
      <c r="M19" s="39"/>
      <c r="N19" s="53">
        <f>M9+M13+M18+M24+M29+M36</f>
        <v>575.02499999999998</v>
      </c>
      <c r="O19" s="56" t="str">
        <f>IF(AND(K19&gt;=2299.5,K19&lt;=2300.49),"GOOD","!NOT GOOD!")</f>
        <v>GOOD</v>
      </c>
      <c r="Q19" s="271" t="s">
        <v>186</v>
      </c>
      <c r="R19" s="271" t="s">
        <v>194</v>
      </c>
      <c r="S19" s="271" t="s">
        <v>194</v>
      </c>
      <c r="T19" s="271" t="s">
        <v>194</v>
      </c>
      <c r="U19" s="271" t="s">
        <v>199</v>
      </c>
      <c r="V19" s="271" t="s">
        <v>196</v>
      </c>
      <c r="W19" s="271" t="s">
        <v>197</v>
      </c>
      <c r="X19" s="401" t="s">
        <v>200</v>
      </c>
      <c r="Y19" s="401"/>
      <c r="Z19" s="271"/>
      <c r="AA19" s="271"/>
    </row>
    <row r="20" spans="2:27" x14ac:dyDescent="0.25">
      <c r="D20" s="5"/>
      <c r="E20" s="384" t="s">
        <v>42</v>
      </c>
      <c r="F20" s="384"/>
      <c r="G20" s="60">
        <v>0</v>
      </c>
      <c r="I20" s="5"/>
      <c r="J20" s="39"/>
      <c r="K20" s="5"/>
      <c r="M20" s="39"/>
      <c r="N20" s="5"/>
      <c r="Q20" s="271" t="s">
        <v>184</v>
      </c>
      <c r="R20" s="271" t="s">
        <v>185</v>
      </c>
      <c r="S20" s="271" t="s">
        <v>183</v>
      </c>
      <c r="T20" s="271" t="s">
        <v>195</v>
      </c>
      <c r="U20" s="271" t="s">
        <v>195</v>
      </c>
      <c r="V20" s="271" t="s">
        <v>195</v>
      </c>
      <c r="W20" s="271" t="s">
        <v>195</v>
      </c>
      <c r="X20" s="402">
        <f>5000/W25</f>
        <v>50000</v>
      </c>
      <c r="Y20" s="402"/>
      <c r="Z20" s="271"/>
      <c r="AA20" s="271"/>
    </row>
    <row r="21" spans="2:27" x14ac:dyDescent="0.25">
      <c r="D21" s="5"/>
      <c r="E21" s="385" t="s">
        <v>18</v>
      </c>
      <c r="F21" s="21" t="s">
        <v>19</v>
      </c>
      <c r="G21" s="5"/>
      <c r="H21" s="40">
        <v>0</v>
      </c>
      <c r="I21" s="78">
        <f>(G20/100)*H21</f>
        <v>0</v>
      </c>
      <c r="J21" s="39"/>
      <c r="K21" s="5"/>
      <c r="L21" s="81">
        <f>($M$24/100)*H21</f>
        <v>0</v>
      </c>
      <c r="M21" s="39"/>
      <c r="N21" s="5"/>
      <c r="Q21" s="9">
        <f>Z15</f>
        <v>18</v>
      </c>
      <c r="R21" s="9">
        <f>(Q21*1000)/4000</f>
        <v>4.5</v>
      </c>
      <c r="S21" s="9">
        <f>X15/4000</f>
        <v>0.1</v>
      </c>
      <c r="T21" s="9">
        <f>S21*1000</f>
        <v>100</v>
      </c>
      <c r="U21" s="9">
        <f>T21/60</f>
        <v>1.6666666666666667</v>
      </c>
      <c r="V21" s="9">
        <f>U21*0.97</f>
        <v>1.6166666666666667</v>
      </c>
      <c r="W21" s="9">
        <f>U21*0.03</f>
        <v>0.05</v>
      </c>
    </row>
    <row r="22" spans="2:27" x14ac:dyDescent="0.25">
      <c r="D22" s="5"/>
      <c r="E22" s="385"/>
      <c r="F22" s="22" t="s">
        <v>50</v>
      </c>
      <c r="G22" s="5"/>
      <c r="H22" s="40">
        <v>0</v>
      </c>
      <c r="I22" s="78">
        <f t="shared" ref="I22:I24" si="0">(G21/100)*H22</f>
        <v>0</v>
      </c>
      <c r="J22" s="39"/>
      <c r="K22" s="5"/>
      <c r="L22" s="81">
        <f>($M$24/100)*H22</f>
        <v>0</v>
      </c>
      <c r="M22" s="39"/>
      <c r="N22" s="5"/>
      <c r="Q22" s="9"/>
      <c r="U22" s="271" t="s">
        <v>185</v>
      </c>
      <c r="V22" s="271" t="s">
        <v>185</v>
      </c>
      <c r="W22" s="271" t="s">
        <v>185</v>
      </c>
    </row>
    <row r="23" spans="2:27" x14ac:dyDescent="0.25">
      <c r="D23" s="5"/>
      <c r="E23" s="385"/>
      <c r="F23" s="21" t="s">
        <v>105</v>
      </c>
      <c r="G23" s="5"/>
      <c r="H23" s="40">
        <v>100</v>
      </c>
      <c r="I23" s="78">
        <f>(G20/100)*H23</f>
        <v>0</v>
      </c>
      <c r="J23" s="39"/>
      <c r="K23" s="5"/>
      <c r="L23" s="80">
        <f>I23/4</f>
        <v>0</v>
      </c>
      <c r="M23" s="39"/>
      <c r="N23" s="5"/>
      <c r="Q23" s="9"/>
      <c r="U23" s="9">
        <f>Q15*(U21/1000)</f>
        <v>7.5000000000000011E-2</v>
      </c>
      <c r="V23" s="272">
        <f>U23*0.97</f>
        <v>7.2750000000000009E-2</v>
      </c>
      <c r="W23" s="272">
        <f>U23*0.03</f>
        <v>2.2500000000000003E-3</v>
      </c>
    </row>
    <row r="24" spans="2:27" ht="15.75" thickBot="1" x14ac:dyDescent="0.3">
      <c r="D24" s="5"/>
      <c r="E24" s="385"/>
      <c r="F24" s="22" t="s">
        <v>21</v>
      </c>
      <c r="G24" s="5"/>
      <c r="H24" s="40">
        <v>0</v>
      </c>
      <c r="I24" s="78">
        <f t="shared" si="0"/>
        <v>0</v>
      </c>
      <c r="J24" s="78">
        <f>SUM(I21:I24)</f>
        <v>0</v>
      </c>
      <c r="K24" s="5"/>
      <c r="L24" s="81">
        <f>($M$24/100)*H24</f>
        <v>0</v>
      </c>
      <c r="M24" s="78">
        <f>L23</f>
        <v>0</v>
      </c>
      <c r="N24" s="5"/>
      <c r="Q24" s="9"/>
      <c r="V24" s="271" t="s">
        <v>201</v>
      </c>
      <c r="W24" s="271" t="s">
        <v>201</v>
      </c>
    </row>
    <row r="25" spans="2:27" ht="15.75" thickBot="1" x14ac:dyDescent="0.3">
      <c r="D25" s="5"/>
      <c r="E25" s="10"/>
      <c r="F25" s="5"/>
      <c r="G25" s="5"/>
      <c r="H25" s="5"/>
      <c r="I25" s="78"/>
      <c r="J25" s="39"/>
      <c r="K25" s="5"/>
      <c r="M25" s="39"/>
      <c r="N25" s="5"/>
      <c r="Q25" s="9"/>
      <c r="V25" s="274">
        <f>(W25*0.97)/0.03</f>
        <v>3.2333333333333334</v>
      </c>
      <c r="W25" s="273">
        <v>0.1</v>
      </c>
    </row>
    <row r="26" spans="2:27" ht="15.75" thickBot="1" x14ac:dyDescent="0.3">
      <c r="E26" s="386" t="s">
        <v>30</v>
      </c>
      <c r="F26" s="386"/>
      <c r="G26" s="60">
        <v>0</v>
      </c>
      <c r="H26" s="79"/>
      <c r="I26" s="78"/>
      <c r="J26" s="39"/>
      <c r="K26" s="5"/>
      <c r="M26" s="39"/>
      <c r="N26" s="5"/>
      <c r="Q26" s="9"/>
      <c r="V26" s="274">
        <f>(W26*0.97)/0.03</f>
        <v>6.4666666666666668</v>
      </c>
      <c r="W26" s="9">
        <v>0.2</v>
      </c>
    </row>
    <row r="27" spans="2:27" ht="15.75" thickBot="1" x14ac:dyDescent="0.3">
      <c r="E27" s="387" t="s">
        <v>6</v>
      </c>
      <c r="F27" s="23" t="s">
        <v>3</v>
      </c>
      <c r="G27" s="5"/>
      <c r="H27" s="40">
        <v>0</v>
      </c>
      <c r="I27" s="78">
        <f>($J$29/100)*H27</f>
        <v>0</v>
      </c>
      <c r="J27" s="39"/>
      <c r="K27" s="78"/>
      <c r="L27" s="81">
        <f>($M$29/100)*H27</f>
        <v>0</v>
      </c>
      <c r="M27" s="39"/>
      <c r="N27" s="5"/>
      <c r="Q27" s="9"/>
      <c r="V27" s="274">
        <f>(W27*0.97)/0.03</f>
        <v>32.333333333333336</v>
      </c>
      <c r="W27" s="9">
        <v>1</v>
      </c>
    </row>
    <row r="28" spans="2:27" x14ac:dyDescent="0.25">
      <c r="E28" s="387"/>
      <c r="F28" s="268" t="s">
        <v>4</v>
      </c>
      <c r="H28" s="40">
        <v>0</v>
      </c>
      <c r="I28" s="78">
        <f>($J$29/100)*H28</f>
        <v>0</v>
      </c>
      <c r="J28" s="39"/>
      <c r="K28" s="5"/>
      <c r="L28" s="81">
        <f>($M$29/100)*H28</f>
        <v>0</v>
      </c>
      <c r="M28" s="39"/>
      <c r="N28" s="5"/>
    </row>
    <row r="29" spans="2:27" x14ac:dyDescent="0.25">
      <c r="E29" s="387"/>
      <c r="F29" s="24" t="s">
        <v>143</v>
      </c>
      <c r="H29" s="40">
        <v>100</v>
      </c>
      <c r="I29" s="78">
        <f>($J$29/100)*H29</f>
        <v>0</v>
      </c>
      <c r="J29" s="78">
        <f>($J$13/100)*G26</f>
        <v>0</v>
      </c>
      <c r="K29" s="5"/>
      <c r="L29" s="81">
        <f>($M$29/100)*H29</f>
        <v>0</v>
      </c>
      <c r="M29" s="78">
        <f>($M$13/100)*G26</f>
        <v>0</v>
      </c>
      <c r="N29" s="5"/>
    </row>
    <row r="30" spans="2:27" x14ac:dyDescent="0.25">
      <c r="E30" s="10"/>
      <c r="I30" s="78"/>
      <c r="J30" s="39"/>
      <c r="K30" s="5"/>
      <c r="M30" s="39"/>
      <c r="N30" s="5"/>
    </row>
    <row r="31" spans="2:27" x14ac:dyDescent="0.25">
      <c r="E31" s="381" t="s">
        <v>118</v>
      </c>
      <c r="F31" s="381"/>
      <c r="G31" s="60">
        <v>4</v>
      </c>
      <c r="H31" s="32"/>
      <c r="I31" s="78"/>
      <c r="J31" s="39"/>
      <c r="K31" s="5"/>
      <c r="M31" s="39"/>
      <c r="N31" s="9" t="s">
        <v>124</v>
      </c>
    </row>
    <row r="32" spans="2:27" ht="15" customHeight="1" x14ac:dyDescent="0.25">
      <c r="B32" s="382"/>
      <c r="C32" s="382"/>
      <c r="D32" s="267"/>
      <c r="E32" s="383" t="s">
        <v>120</v>
      </c>
      <c r="F32" s="59" t="s">
        <v>119</v>
      </c>
      <c r="G32" s="10"/>
      <c r="H32" s="120">
        <v>14.5</v>
      </c>
      <c r="I32" s="78">
        <f>($J$36/100)*H32</f>
        <v>6.5395000000000003</v>
      </c>
      <c r="K32" s="5"/>
      <c r="L32" s="80">
        <f>($M$36/100)*H32</f>
        <v>1.6348750000000001</v>
      </c>
      <c r="N32" s="78">
        <f>(L32/$N$19)*100</f>
        <v>0.28431372549019612</v>
      </c>
      <c r="P32" s="27"/>
      <c r="Q32" s="27"/>
      <c r="R32" s="27"/>
      <c r="S32" s="2"/>
    </row>
    <row r="33" spans="2:19" x14ac:dyDescent="0.25">
      <c r="B33" s="267"/>
      <c r="C33" s="267"/>
      <c r="D33" s="267"/>
      <c r="E33" s="383"/>
      <c r="F33" s="176" t="s">
        <v>117</v>
      </c>
      <c r="G33" s="267"/>
      <c r="H33" s="120">
        <v>25</v>
      </c>
      <c r="I33" s="78">
        <f>($J$36/100)*H33</f>
        <v>11.275</v>
      </c>
      <c r="J33" s="8"/>
      <c r="K33" s="267"/>
      <c r="L33" s="80">
        <f>($M$36/100)*H33</f>
        <v>2.8187500000000001</v>
      </c>
      <c r="M33" s="8"/>
      <c r="N33" s="78">
        <f t="shared" ref="N33:N36" si="1">(L33/$N$19)*100</f>
        <v>0.49019607843137253</v>
      </c>
      <c r="O33" s="8"/>
      <c r="P33" s="2"/>
      <c r="Q33" s="267"/>
      <c r="R33" s="2"/>
      <c r="S33" s="2"/>
    </row>
    <row r="34" spans="2:19" x14ac:dyDescent="0.25">
      <c r="B34" s="267"/>
      <c r="C34" s="267"/>
      <c r="D34" s="267"/>
      <c r="E34" s="383"/>
      <c r="F34" s="175" t="s">
        <v>178</v>
      </c>
      <c r="G34" s="267"/>
      <c r="H34" s="120">
        <f>100-H32-H33</f>
        <v>60.5</v>
      </c>
      <c r="I34" s="78">
        <f>($J$36/100)*H34</f>
        <v>27.285499999999999</v>
      </c>
      <c r="J34" s="8"/>
      <c r="K34" s="267"/>
      <c r="L34" s="80">
        <f>($M$36/100)*H34</f>
        <v>6.8213749999999997</v>
      </c>
      <c r="M34" s="8"/>
      <c r="N34" s="78">
        <f t="shared" si="1"/>
        <v>1.1862745098039216</v>
      </c>
      <c r="O34" s="8"/>
      <c r="P34" s="2"/>
      <c r="Q34" s="267"/>
      <c r="R34" s="2"/>
      <c r="S34" s="2"/>
    </row>
    <row r="35" spans="2:19" x14ac:dyDescent="0.25">
      <c r="B35" s="267"/>
      <c r="C35" s="267"/>
      <c r="D35" s="267"/>
      <c r="E35" s="383"/>
      <c r="F35" s="177"/>
      <c r="G35" s="267"/>
      <c r="H35" s="120">
        <v>0</v>
      </c>
      <c r="I35" s="78">
        <f>($J$36/100)*H35</f>
        <v>0</v>
      </c>
      <c r="J35" s="8"/>
      <c r="K35" s="267"/>
      <c r="L35" s="81">
        <f>($M$36/100)*H35</f>
        <v>0</v>
      </c>
      <c r="M35" s="8"/>
      <c r="N35" s="78">
        <f t="shared" si="1"/>
        <v>0</v>
      </c>
      <c r="O35" s="8"/>
      <c r="P35" s="2"/>
      <c r="Q35" s="267"/>
      <c r="R35" s="2"/>
      <c r="S35" s="2"/>
    </row>
    <row r="36" spans="2:19" x14ac:dyDescent="0.25">
      <c r="B36" s="267"/>
      <c r="C36" s="267"/>
      <c r="D36" s="267"/>
      <c r="E36" s="383"/>
      <c r="F36" s="178"/>
      <c r="G36" s="267"/>
      <c r="H36" s="120">
        <v>0</v>
      </c>
      <c r="I36" s="78">
        <f>($J$36/100)*H36</f>
        <v>0</v>
      </c>
      <c r="J36" s="78">
        <f>J13*(G31/100)</f>
        <v>45.1</v>
      </c>
      <c r="K36" s="267"/>
      <c r="L36" s="81">
        <f>($M$36/100)*H36</f>
        <v>0</v>
      </c>
      <c r="M36" s="78">
        <f>($M$13/100)*G31</f>
        <v>11.275</v>
      </c>
      <c r="N36" s="78">
        <f t="shared" si="1"/>
        <v>0</v>
      </c>
      <c r="O36" s="194">
        <f>SUM(N32:N36)</f>
        <v>1.9607843137254903</v>
      </c>
      <c r="P36" s="9" t="s">
        <v>128</v>
      </c>
      <c r="Q36" s="267"/>
      <c r="R36" s="2"/>
      <c r="S36" s="2"/>
    </row>
    <row r="37" spans="2:19" x14ac:dyDescent="0.25">
      <c r="B37" s="2"/>
      <c r="C37" s="2"/>
      <c r="D37" s="2"/>
      <c r="E37" s="32"/>
      <c r="F37" s="79"/>
      <c r="G37" s="2"/>
      <c r="H37" s="79"/>
      <c r="I37" s="79"/>
      <c r="J37" s="79"/>
      <c r="K37" s="2"/>
      <c r="L37" s="79"/>
      <c r="M37" s="267"/>
      <c r="O37" s="2"/>
      <c r="P37" s="2"/>
      <c r="Q37" s="2"/>
      <c r="R37" s="2"/>
      <c r="S37" s="2"/>
    </row>
    <row r="38" spans="2:19" x14ac:dyDescent="0.25">
      <c r="B38" s="2"/>
      <c r="C38" s="2"/>
      <c r="D38" s="2"/>
      <c r="E38" s="32"/>
      <c r="F38" s="79"/>
      <c r="G38" s="2"/>
      <c r="H38" s="79"/>
      <c r="I38" s="79"/>
      <c r="J38" s="79"/>
      <c r="K38" s="2"/>
      <c r="L38" s="79"/>
      <c r="M38" s="267"/>
      <c r="N38" s="8"/>
      <c r="O38" s="2"/>
      <c r="P38" s="2"/>
      <c r="Q38" s="2"/>
      <c r="R38" s="2"/>
      <c r="S38" s="2"/>
    </row>
    <row r="39" spans="2:19" x14ac:dyDescent="0.25">
      <c r="B39" s="2"/>
      <c r="C39" s="2"/>
      <c r="D39" s="2"/>
      <c r="E39" s="32"/>
      <c r="F39" s="79"/>
      <c r="G39" s="2"/>
      <c r="H39" s="79"/>
      <c r="I39" s="79"/>
      <c r="J39" s="79"/>
      <c r="K39" s="2"/>
      <c r="L39" s="79"/>
      <c r="M39" s="2"/>
      <c r="N39" s="79"/>
      <c r="O39" s="2"/>
      <c r="P39" s="2"/>
      <c r="Q39" s="2"/>
      <c r="R39" s="2"/>
      <c r="S39" s="2"/>
    </row>
    <row r="40" spans="2:19" x14ac:dyDescent="0.25">
      <c r="B40" s="2"/>
      <c r="C40" s="2"/>
      <c r="D40" s="2"/>
      <c r="E40" s="32"/>
      <c r="F40" s="79"/>
      <c r="G40" s="2"/>
      <c r="H40" s="79"/>
      <c r="I40" s="79"/>
      <c r="J40" s="79"/>
      <c r="K40" s="79"/>
      <c r="L40" s="79"/>
      <c r="M40" s="2"/>
      <c r="N40" s="79"/>
      <c r="O40" s="79"/>
      <c r="P40" s="2"/>
      <c r="Q40" s="2"/>
      <c r="R40" s="2"/>
      <c r="S40" s="2"/>
    </row>
    <row r="41" spans="2:19" x14ac:dyDescent="0.25">
      <c r="B41" s="2"/>
      <c r="C41" s="2"/>
      <c r="D41" s="2"/>
      <c r="E41" s="32"/>
      <c r="F41" s="79"/>
      <c r="G41" s="79"/>
      <c r="H41" s="79"/>
      <c r="I41" s="79"/>
      <c r="J41" s="79"/>
      <c r="K41" s="79"/>
      <c r="L41" s="79"/>
      <c r="M41" s="267"/>
      <c r="N41" s="8"/>
      <c r="O41" s="79"/>
      <c r="P41" s="2"/>
      <c r="Q41" s="2"/>
      <c r="R41" s="2"/>
      <c r="S41" s="2"/>
    </row>
    <row r="42" spans="2:19" x14ac:dyDescent="0.25">
      <c r="B42" s="2"/>
      <c r="C42" s="79"/>
      <c r="D42" s="79"/>
      <c r="E42" s="79"/>
      <c r="F42" s="79"/>
      <c r="G42" s="2"/>
      <c r="H42" s="79"/>
      <c r="I42" s="79"/>
      <c r="J42" s="79"/>
      <c r="K42" s="2"/>
      <c r="L42" s="79"/>
      <c r="M42" s="2"/>
      <c r="N42" s="33"/>
      <c r="O42" s="2"/>
      <c r="P42" s="2"/>
      <c r="Q42" s="2"/>
      <c r="R42" s="2"/>
      <c r="S42" s="2"/>
    </row>
    <row r="43" spans="2:19" x14ac:dyDescent="0.25">
      <c r="B43" s="2"/>
      <c r="C43" s="79"/>
      <c r="D43" s="79"/>
      <c r="E43" s="79"/>
      <c r="F43" s="79"/>
      <c r="G43" s="2"/>
      <c r="H43" s="79"/>
      <c r="I43" s="79"/>
      <c r="J43" s="79"/>
      <c r="K43" s="2"/>
      <c r="L43" s="79"/>
      <c r="M43" s="2"/>
      <c r="N43" s="33"/>
      <c r="O43" s="2"/>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79"/>
      <c r="O46" s="2"/>
      <c r="P46" s="2"/>
      <c r="Q46" s="2"/>
      <c r="R46" s="2"/>
      <c r="S46" s="2"/>
    </row>
    <row r="47" spans="2:19" x14ac:dyDescent="0.25">
      <c r="B47" s="2"/>
      <c r="C47" s="79"/>
      <c r="D47" s="79"/>
      <c r="E47" s="79"/>
      <c r="F47" s="79"/>
      <c r="G47" s="2"/>
      <c r="H47" s="79"/>
      <c r="I47" s="79"/>
      <c r="J47" s="79"/>
      <c r="K47" s="2"/>
      <c r="L47" s="79"/>
      <c r="M47" s="2"/>
      <c r="N47" s="79"/>
      <c r="O47" s="2"/>
      <c r="P47" s="2"/>
      <c r="Q47" s="2"/>
      <c r="R47" s="2"/>
      <c r="S47" s="2"/>
    </row>
    <row r="48" spans="2:19" x14ac:dyDescent="0.25">
      <c r="B48" s="2"/>
      <c r="C48" s="34"/>
      <c r="D48" s="2"/>
      <c r="E48" s="32"/>
      <c r="F48" s="79"/>
      <c r="G48" s="2"/>
      <c r="H48" s="79"/>
      <c r="I48" s="79"/>
      <c r="J48" s="79"/>
      <c r="K48" s="2"/>
      <c r="L48" s="79"/>
      <c r="M48" s="267"/>
      <c r="N48" s="8"/>
      <c r="O48" s="2"/>
      <c r="P48" s="2"/>
      <c r="Q48" s="2"/>
      <c r="R48" s="2"/>
      <c r="S48" s="2"/>
    </row>
    <row r="49" spans="2:19" x14ac:dyDescent="0.25">
      <c r="B49" s="2"/>
      <c r="C49" s="35"/>
      <c r="D49" s="2"/>
      <c r="E49" s="32"/>
      <c r="F49" s="79"/>
      <c r="G49" s="2"/>
      <c r="H49" s="79"/>
      <c r="I49" s="79"/>
      <c r="J49" s="79"/>
      <c r="K49" s="2"/>
      <c r="L49" s="79"/>
      <c r="M49" s="2"/>
      <c r="N49" s="79"/>
      <c r="O49" s="2"/>
      <c r="P49" s="2"/>
      <c r="Q49" s="2"/>
      <c r="R49" s="2"/>
      <c r="S49" s="2"/>
    </row>
    <row r="50" spans="2:19" x14ac:dyDescent="0.25">
      <c r="B50" s="2"/>
      <c r="C50" s="35"/>
      <c r="D50" s="2"/>
      <c r="E50" s="32"/>
      <c r="F50" s="79"/>
      <c r="G50" s="2"/>
      <c r="H50" s="79"/>
      <c r="I50" s="79"/>
      <c r="J50" s="79"/>
      <c r="K50" s="2"/>
      <c r="L50" s="79"/>
      <c r="M50" s="2"/>
      <c r="N50" s="79"/>
      <c r="O50" s="2"/>
      <c r="P50" s="2"/>
      <c r="Q50" s="2"/>
      <c r="R50" s="2"/>
      <c r="S50" s="2"/>
    </row>
    <row r="51" spans="2:19" x14ac:dyDescent="0.25">
      <c r="B51" s="2"/>
      <c r="C51" s="2"/>
      <c r="D51" s="2"/>
      <c r="E51" s="2"/>
      <c r="F51" s="79"/>
      <c r="G51" s="2"/>
      <c r="H51" s="79"/>
      <c r="I51" s="79"/>
      <c r="J51" s="79"/>
      <c r="K51" s="2"/>
      <c r="L51" s="79"/>
      <c r="M51" s="267"/>
      <c r="N51" s="8"/>
      <c r="O51" s="2"/>
      <c r="P51" s="2"/>
      <c r="Q51" s="2"/>
      <c r="R51" s="2"/>
      <c r="S51" s="2"/>
    </row>
    <row r="52" spans="2:19" x14ac:dyDescent="0.25">
      <c r="B52" s="2"/>
      <c r="C52" s="2"/>
      <c r="D52" s="2"/>
      <c r="E52" s="2"/>
      <c r="F52" s="79"/>
      <c r="G52" s="2"/>
      <c r="H52" s="79"/>
      <c r="I52" s="79"/>
      <c r="J52" s="79"/>
      <c r="K52" s="2"/>
      <c r="L52" s="79"/>
      <c r="M52" s="79"/>
      <c r="N52" s="79"/>
      <c r="O52" s="2"/>
      <c r="P52" s="2"/>
      <c r="Q52" s="2"/>
      <c r="R52" s="2"/>
      <c r="S52" s="2"/>
    </row>
    <row r="53" spans="2:19" x14ac:dyDescent="0.25">
      <c r="B53" s="2"/>
      <c r="C53" s="35"/>
      <c r="D53" s="2"/>
      <c r="E53" s="2"/>
      <c r="F53" s="79"/>
      <c r="G53" s="2"/>
      <c r="H53" s="79"/>
      <c r="I53" s="79"/>
      <c r="J53" s="79"/>
      <c r="K53" s="2"/>
      <c r="L53" s="79"/>
      <c r="M53" s="79"/>
      <c r="N53" s="79"/>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sheetData>
  <mergeCells count="23">
    <mergeCell ref="X19:Y19"/>
    <mergeCell ref="X20:Y20"/>
    <mergeCell ref="B32:C32"/>
    <mergeCell ref="E32:E36"/>
    <mergeCell ref="E11:E13"/>
    <mergeCell ref="E15:F15"/>
    <mergeCell ref="B16:C16"/>
    <mergeCell ref="E16:F16"/>
    <mergeCell ref="E17:E18"/>
    <mergeCell ref="B18:C18"/>
    <mergeCell ref="E20:F20"/>
    <mergeCell ref="E21:E24"/>
    <mergeCell ref="E26:F26"/>
    <mergeCell ref="E27:E29"/>
    <mergeCell ref="E31:F31"/>
    <mergeCell ref="B2:C2"/>
    <mergeCell ref="E2:K2"/>
    <mergeCell ref="L2:O2"/>
    <mergeCell ref="Q3:Q9"/>
    <mergeCell ref="B4:C5"/>
    <mergeCell ref="E5:F5"/>
    <mergeCell ref="B6:C6"/>
    <mergeCell ref="E6:E9"/>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B1:Y56"/>
  <sheetViews>
    <sheetView zoomScale="60" zoomScaleNormal="60" workbookViewId="0">
      <selection sqref="A1:XFD1048576"/>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22.140625" style="9" bestFit="1" customWidth="1"/>
    <col min="17" max="17" width="43.14062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58" t="s">
        <v>144</v>
      </c>
      <c r="R2" s="27"/>
    </row>
    <row r="3" spans="2:25" ht="17.25" customHeight="1" x14ac:dyDescent="0.25">
      <c r="E3" s="28" t="s">
        <v>32</v>
      </c>
      <c r="F3" s="30" t="s">
        <v>12</v>
      </c>
      <c r="G3" s="29" t="s">
        <v>34</v>
      </c>
      <c r="H3" s="30" t="s">
        <v>35</v>
      </c>
      <c r="I3" s="29" t="s">
        <v>28</v>
      </c>
      <c r="J3" s="37" t="s">
        <v>29</v>
      </c>
      <c r="K3" s="38" t="s">
        <v>38</v>
      </c>
      <c r="L3" s="54" t="s">
        <v>39</v>
      </c>
      <c r="M3" s="37" t="s">
        <v>40</v>
      </c>
      <c r="N3" s="254"/>
      <c r="O3" s="47" t="s">
        <v>43</v>
      </c>
      <c r="Q3" s="393" t="s">
        <v>205</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0</v>
      </c>
      <c r="H5" s="11"/>
      <c r="I5" s="5"/>
      <c r="J5" s="39"/>
      <c r="K5" s="5"/>
      <c r="M5" s="39"/>
      <c r="N5" s="5"/>
      <c r="P5" s="9" t="s">
        <v>209</v>
      </c>
      <c r="Q5" s="393"/>
    </row>
    <row r="6" spans="2:25" x14ac:dyDescent="0.25">
      <c r="B6" s="394"/>
      <c r="C6" s="394"/>
      <c r="E6" s="395" t="s">
        <v>14</v>
      </c>
      <c r="F6" s="16" t="s">
        <v>114</v>
      </c>
      <c r="G6" s="5"/>
      <c r="H6" s="14">
        <v>0</v>
      </c>
      <c r="I6" s="5">
        <f>(J9/100)*H6</f>
        <v>0</v>
      </c>
      <c r="J6" s="115"/>
      <c r="K6" s="5"/>
      <c r="L6" s="81">
        <f>(M9/100)*H6</f>
        <v>0</v>
      </c>
      <c r="M6" s="115"/>
      <c r="N6" s="5"/>
      <c r="P6" s="9">
        <f>(L6/575)*100</f>
        <v>0</v>
      </c>
      <c r="Q6" s="393"/>
    </row>
    <row r="7" spans="2:25" x14ac:dyDescent="0.25">
      <c r="B7" s="257"/>
      <c r="C7" s="257"/>
      <c r="E7" s="395"/>
      <c r="F7" s="15" t="s">
        <v>115</v>
      </c>
      <c r="G7" s="5"/>
      <c r="H7" s="14">
        <v>100</v>
      </c>
      <c r="I7" s="5">
        <f>(J9/100)*H7</f>
        <v>0</v>
      </c>
      <c r="J7" s="115"/>
      <c r="K7" s="5"/>
      <c r="L7" s="81">
        <f>(M9/100)*H7</f>
        <v>0</v>
      </c>
      <c r="M7" s="115"/>
      <c r="N7" s="5"/>
      <c r="P7" s="9">
        <f t="shared" ref="P7:P35" si="0">(L7/575)*100</f>
        <v>0</v>
      </c>
      <c r="Q7" s="393"/>
    </row>
    <row r="8" spans="2:25" x14ac:dyDescent="0.25">
      <c r="B8" s="5"/>
      <c r="C8" s="5"/>
      <c r="E8" s="395"/>
      <c r="F8" s="16" t="s">
        <v>104</v>
      </c>
      <c r="G8" s="5"/>
      <c r="H8" s="14">
        <v>0</v>
      </c>
      <c r="I8" s="5">
        <f>(J9/100)*H8</f>
        <v>0</v>
      </c>
      <c r="J8" s="9"/>
      <c r="K8" s="5"/>
      <c r="L8" s="81">
        <f>(M9/100)*H8</f>
        <v>0</v>
      </c>
      <c r="N8" s="5"/>
      <c r="P8" s="9">
        <f t="shared" si="0"/>
        <v>0</v>
      </c>
      <c r="Q8" s="393"/>
    </row>
    <row r="9" spans="2:25" x14ac:dyDescent="0.25">
      <c r="B9" s="5"/>
      <c r="C9" s="5"/>
      <c r="E9" s="395"/>
      <c r="F9" s="15" t="s">
        <v>9</v>
      </c>
      <c r="G9" s="5"/>
      <c r="H9" s="14">
        <v>0</v>
      </c>
      <c r="I9" s="5">
        <f>(J9/100)*H9</f>
        <v>0</v>
      </c>
      <c r="J9" s="115">
        <f>J13*G5</f>
        <v>0</v>
      </c>
      <c r="K9" s="5"/>
      <c r="L9" s="81">
        <f>(M9/100)*H9</f>
        <v>0</v>
      </c>
      <c r="M9" s="115">
        <f>M13*G5</f>
        <v>0</v>
      </c>
      <c r="N9" s="5"/>
      <c r="P9" s="9">
        <f t="shared" si="0"/>
        <v>0</v>
      </c>
      <c r="Q9" s="393"/>
    </row>
    <row r="10" spans="2:25" x14ac:dyDescent="0.25">
      <c r="B10" s="5"/>
      <c r="C10" s="5"/>
      <c r="I10" s="5"/>
      <c r="J10" s="39"/>
      <c r="K10" s="5"/>
      <c r="M10" s="39"/>
      <c r="N10" s="5"/>
      <c r="P10" s="9">
        <f t="shared" si="0"/>
        <v>0</v>
      </c>
    </row>
    <row r="11" spans="2:25" x14ac:dyDescent="0.25">
      <c r="B11" s="5"/>
      <c r="C11" s="5"/>
      <c r="E11" s="388" t="s">
        <v>16</v>
      </c>
      <c r="F11" s="17" t="s">
        <v>10</v>
      </c>
      <c r="G11" s="5"/>
      <c r="H11" s="14">
        <v>65</v>
      </c>
      <c r="I11" s="5">
        <f>($J$13/100)*H11</f>
        <v>1006.85</v>
      </c>
      <c r="J11" s="39"/>
      <c r="K11" s="5"/>
      <c r="L11" s="80">
        <f>($M$13/100)*H11</f>
        <v>251.71250000000001</v>
      </c>
      <c r="M11" s="39"/>
      <c r="N11" s="5"/>
      <c r="P11" s="9">
        <f t="shared" si="0"/>
        <v>43.776086956521745</v>
      </c>
    </row>
    <row r="12" spans="2:25" ht="15.75" thickBot="1" x14ac:dyDescent="0.3">
      <c r="B12" s="5"/>
      <c r="C12" s="5"/>
      <c r="E12" s="388"/>
      <c r="F12" s="18" t="s">
        <v>116</v>
      </c>
      <c r="G12" s="5"/>
      <c r="H12" s="120">
        <v>35</v>
      </c>
      <c r="I12" s="5">
        <f>($J$13/100)*H12</f>
        <v>542.15</v>
      </c>
      <c r="J12" s="39"/>
      <c r="K12" s="5"/>
      <c r="L12" s="80">
        <f>($M$13/100)*H12</f>
        <v>135.53749999999999</v>
      </c>
      <c r="M12" s="39"/>
      <c r="N12" s="5"/>
      <c r="P12" s="9">
        <f t="shared" si="0"/>
        <v>23.571739130434782</v>
      </c>
    </row>
    <row r="13" spans="2:25" ht="15.75" thickBot="1" x14ac:dyDescent="0.3">
      <c r="B13" s="5"/>
      <c r="C13" s="50"/>
      <c r="D13" s="257"/>
      <c r="E13" s="388"/>
      <c r="F13" s="17" t="s">
        <v>11</v>
      </c>
      <c r="G13" s="5"/>
      <c r="H13" s="120">
        <v>0</v>
      </c>
      <c r="I13" s="5">
        <f>($J$13/100)*H13</f>
        <v>0</v>
      </c>
      <c r="J13" s="31">
        <v>1549</v>
      </c>
      <c r="K13" s="5"/>
      <c r="L13" s="81">
        <f>($M$13/100)*H13</f>
        <v>0</v>
      </c>
      <c r="M13" s="49">
        <f>($J$13*1000)/O4</f>
        <v>387.25</v>
      </c>
      <c r="N13" s="5"/>
      <c r="P13" s="9">
        <f t="shared" si="0"/>
        <v>0</v>
      </c>
    </row>
    <row r="14" spans="2:25" ht="15.75" thickBot="1" x14ac:dyDescent="0.3">
      <c r="B14" s="5"/>
      <c r="C14" s="5"/>
      <c r="D14" s="5"/>
      <c r="E14" s="57"/>
      <c r="F14" s="10"/>
      <c r="G14" s="10"/>
      <c r="H14" s="115"/>
      <c r="I14" s="5"/>
      <c r="K14" s="5"/>
      <c r="N14" s="5"/>
      <c r="P14" s="9">
        <f t="shared" si="0"/>
        <v>0</v>
      </c>
    </row>
    <row r="15" spans="2:25" ht="15.75" thickBot="1" x14ac:dyDescent="0.3">
      <c r="D15" s="5"/>
      <c r="E15" s="389" t="s">
        <v>27</v>
      </c>
      <c r="F15" s="389"/>
      <c r="G15" s="61">
        <v>0.47</v>
      </c>
      <c r="I15" s="5"/>
      <c r="J15" s="39"/>
      <c r="K15" s="5"/>
      <c r="M15" s="39"/>
      <c r="N15" s="5"/>
      <c r="P15" s="9">
        <f t="shared" si="0"/>
        <v>0</v>
      </c>
      <c r="Q15" s="27"/>
    </row>
    <row r="16" spans="2:25" x14ac:dyDescent="0.25">
      <c r="B16" s="390" t="s">
        <v>5</v>
      </c>
      <c r="C16" s="390"/>
      <c r="D16" s="5"/>
      <c r="E16" s="391" t="s">
        <v>36</v>
      </c>
      <c r="F16" s="391"/>
      <c r="H16" s="40">
        <v>1</v>
      </c>
      <c r="I16" s="5"/>
      <c r="J16" s="39"/>
      <c r="K16" s="5"/>
      <c r="M16" s="39"/>
      <c r="N16" s="5"/>
      <c r="P16" s="9">
        <f t="shared" si="0"/>
        <v>0</v>
      </c>
    </row>
    <row r="17" spans="2:25" x14ac:dyDescent="0.25">
      <c r="D17" s="5"/>
      <c r="E17" s="389" t="s">
        <v>0</v>
      </c>
      <c r="F17" s="20" t="s">
        <v>25</v>
      </c>
      <c r="H17" s="13"/>
      <c r="I17" s="5">
        <f>(J13/100)*H16</f>
        <v>15.49</v>
      </c>
      <c r="J17" s="39"/>
      <c r="K17" s="5"/>
      <c r="L17" s="80">
        <f>(M13/100)*H16</f>
        <v>3.8725000000000001</v>
      </c>
      <c r="M17" s="39"/>
      <c r="N17" s="5"/>
      <c r="P17" s="9">
        <f t="shared" si="0"/>
        <v>0.67347826086956519</v>
      </c>
    </row>
    <row r="18" spans="2:25" ht="15.75" thickBot="1" x14ac:dyDescent="0.3">
      <c r="B18" s="392" t="s">
        <v>44</v>
      </c>
      <c r="C18" s="392"/>
      <c r="D18" s="5"/>
      <c r="E18" s="389"/>
      <c r="F18" s="256" t="s">
        <v>0</v>
      </c>
      <c r="H18" s="13"/>
      <c r="I18" s="46">
        <f>J18-I17</f>
        <v>712.54</v>
      </c>
      <c r="J18" s="39">
        <f>(J13*G15)</f>
        <v>728.03</v>
      </c>
      <c r="K18" s="5"/>
      <c r="L18" s="80">
        <f>M18-L17</f>
        <v>178.13499999999999</v>
      </c>
      <c r="M18" s="39">
        <f>(M13*G15)</f>
        <v>182.00749999999999</v>
      </c>
      <c r="N18" s="5"/>
      <c r="P18" s="9">
        <f t="shared" si="0"/>
        <v>30.979999999999997</v>
      </c>
    </row>
    <row r="19" spans="2:25" ht="15.75" thickBot="1" x14ac:dyDescent="0.3">
      <c r="D19" s="5"/>
      <c r="E19" s="10"/>
      <c r="I19" s="5"/>
      <c r="J19" s="39"/>
      <c r="K19" s="52">
        <f>J9+J13+J18+J24+J29+J38</f>
        <v>2299.9414999999999</v>
      </c>
      <c r="M19" s="39"/>
      <c r="N19" s="53">
        <f>M9+M13+M18+M24+M29+M38</f>
        <v>574.98537499999998</v>
      </c>
      <c r="O19" s="56" t="str">
        <f>IF(AND(K19&gt;=2299.5,K19&lt;=2300.49),"GOOD","!NOT GOOD!")</f>
        <v>GOOD</v>
      </c>
      <c r="P19" s="9">
        <f t="shared" si="0"/>
        <v>0</v>
      </c>
    </row>
    <row r="20" spans="2:25" x14ac:dyDescent="0.25">
      <c r="D20" s="5"/>
      <c r="E20" s="384" t="s">
        <v>42</v>
      </c>
      <c r="F20" s="384"/>
      <c r="G20" s="60">
        <v>2</v>
      </c>
      <c r="I20" s="5"/>
      <c r="J20" s="39"/>
      <c r="K20" s="5"/>
      <c r="M20" s="39"/>
      <c r="N20" s="5"/>
      <c r="P20" s="9">
        <f t="shared" si="0"/>
        <v>0</v>
      </c>
    </row>
    <row r="21" spans="2:25" x14ac:dyDescent="0.25">
      <c r="D21" s="5"/>
      <c r="E21" s="385" t="s">
        <v>18</v>
      </c>
      <c r="F21" s="21" t="s">
        <v>19</v>
      </c>
      <c r="G21" s="5"/>
      <c r="H21" s="40">
        <v>0</v>
      </c>
      <c r="I21" s="78">
        <f>(G20/100)*H21</f>
        <v>0</v>
      </c>
      <c r="J21" s="39"/>
      <c r="K21" s="5"/>
      <c r="L21" s="81">
        <f>($M$24/100)*H21</f>
        <v>0</v>
      </c>
      <c r="M21" s="39"/>
      <c r="N21" s="5"/>
      <c r="P21" s="9">
        <f t="shared" si="0"/>
        <v>0</v>
      </c>
    </row>
    <row r="22" spans="2:25" x14ac:dyDescent="0.25">
      <c r="D22" s="5"/>
      <c r="E22" s="385"/>
      <c r="F22" s="22" t="s">
        <v>50</v>
      </c>
      <c r="G22" s="5"/>
      <c r="H22" s="40">
        <v>0</v>
      </c>
      <c r="I22" s="78">
        <f t="shared" ref="I22:I24" si="1">(G21/100)*H22</f>
        <v>0</v>
      </c>
      <c r="J22" s="39"/>
      <c r="K22" s="5"/>
      <c r="L22" s="81">
        <f>($M$24/100)*H22</f>
        <v>0</v>
      </c>
      <c r="M22" s="39"/>
      <c r="N22" s="5"/>
      <c r="P22" s="9">
        <f t="shared" si="0"/>
        <v>0</v>
      </c>
    </row>
    <row r="23" spans="2:25" x14ac:dyDescent="0.25">
      <c r="D23" s="5"/>
      <c r="E23" s="385"/>
      <c r="F23" s="21" t="s">
        <v>105</v>
      </c>
      <c r="G23" s="5"/>
      <c r="H23" s="40">
        <v>100</v>
      </c>
      <c r="I23" s="78">
        <f>(G20/100)*H23</f>
        <v>2</v>
      </c>
      <c r="J23" s="39"/>
      <c r="K23" s="5"/>
      <c r="L23" s="80">
        <f>(I23*1000)/O4</f>
        <v>0.5</v>
      </c>
      <c r="M23" s="39"/>
      <c r="N23" s="5"/>
      <c r="P23" s="9">
        <f t="shared" si="0"/>
        <v>8.6956521739130432E-2</v>
      </c>
    </row>
    <row r="24" spans="2:25" x14ac:dyDescent="0.25">
      <c r="D24" s="5"/>
      <c r="E24" s="385"/>
      <c r="F24" s="22" t="s">
        <v>21</v>
      </c>
      <c r="G24" s="5"/>
      <c r="H24" s="40">
        <v>0</v>
      </c>
      <c r="I24" s="78">
        <f t="shared" si="1"/>
        <v>0</v>
      </c>
      <c r="J24" s="78">
        <f>SUM(I21:I24)</f>
        <v>2</v>
      </c>
      <c r="K24" s="5"/>
      <c r="L24" s="81">
        <f>($M$24/100)*H24</f>
        <v>0</v>
      </c>
      <c r="M24" s="78">
        <f>L23</f>
        <v>0.5</v>
      </c>
      <c r="N24" s="5"/>
      <c r="P24" s="9">
        <f t="shared" si="0"/>
        <v>0</v>
      </c>
    </row>
    <row r="25" spans="2:25" x14ac:dyDescent="0.25">
      <c r="D25" s="5"/>
      <c r="E25" s="10"/>
      <c r="F25" s="5"/>
      <c r="G25" s="5"/>
      <c r="H25" s="5"/>
      <c r="I25" s="78"/>
      <c r="J25" s="39"/>
      <c r="K25" s="5"/>
      <c r="M25" s="39"/>
      <c r="N25" s="5"/>
      <c r="P25" s="9">
        <f t="shared" si="0"/>
        <v>0</v>
      </c>
    </row>
    <row r="26" spans="2:25" x14ac:dyDescent="0.25">
      <c r="E26" s="386" t="s">
        <v>30</v>
      </c>
      <c r="F26" s="386"/>
      <c r="G26" s="60">
        <v>0</v>
      </c>
      <c r="H26" s="79"/>
      <c r="I26" s="78"/>
      <c r="J26" s="39"/>
      <c r="K26" s="5"/>
      <c r="M26" s="39"/>
      <c r="N26" s="5"/>
      <c r="P26" s="9">
        <f t="shared" si="0"/>
        <v>0</v>
      </c>
    </row>
    <row r="27" spans="2:25" x14ac:dyDescent="0.25">
      <c r="E27" s="387" t="s">
        <v>6</v>
      </c>
      <c r="F27" s="23" t="s">
        <v>3</v>
      </c>
      <c r="G27" s="5"/>
      <c r="H27" s="40">
        <v>0</v>
      </c>
      <c r="I27" s="78">
        <f>($J$29/100)*H27</f>
        <v>0</v>
      </c>
      <c r="J27" s="39"/>
      <c r="K27" s="78"/>
      <c r="L27" s="81">
        <f>($M$29/100)*H27</f>
        <v>0</v>
      </c>
      <c r="M27" s="39"/>
      <c r="N27" s="5"/>
      <c r="P27" s="9">
        <f t="shared" si="0"/>
        <v>0</v>
      </c>
      <c r="T27" s="3"/>
      <c r="U27" s="3"/>
      <c r="X27" s="78"/>
      <c r="Y27" s="3"/>
    </row>
    <row r="28" spans="2:25" x14ac:dyDescent="0.25">
      <c r="E28" s="387"/>
      <c r="F28" s="255" t="s">
        <v>4</v>
      </c>
      <c r="H28" s="40">
        <v>0</v>
      </c>
      <c r="I28" s="78">
        <f>($J$29/100)*H28</f>
        <v>0</v>
      </c>
      <c r="J28" s="39"/>
      <c r="K28" s="5"/>
      <c r="L28" s="81">
        <f>($M$29/100)*H28</f>
        <v>0</v>
      </c>
      <c r="M28" s="39"/>
      <c r="N28" s="5"/>
      <c r="P28" s="9">
        <f t="shared" si="0"/>
        <v>0</v>
      </c>
    </row>
    <row r="29" spans="2:25" x14ac:dyDescent="0.25">
      <c r="E29" s="387"/>
      <c r="F29" s="24" t="s">
        <v>143</v>
      </c>
      <c r="H29" s="40">
        <v>100</v>
      </c>
      <c r="I29" s="78">
        <f>($J$29/100)*H29</f>
        <v>0</v>
      </c>
      <c r="J29" s="78">
        <f>($J$13/100)*G26</f>
        <v>0</v>
      </c>
      <c r="K29" s="5"/>
      <c r="L29" s="81">
        <f>($M$29/100)*H29</f>
        <v>0</v>
      </c>
      <c r="M29" s="78">
        <f>($M$13/100)*G26</f>
        <v>0</v>
      </c>
      <c r="N29" s="5"/>
      <c r="P29" s="9">
        <f t="shared" si="0"/>
        <v>0</v>
      </c>
    </row>
    <row r="30" spans="2:25" x14ac:dyDescent="0.25">
      <c r="E30" s="10"/>
      <c r="I30" s="78"/>
      <c r="J30" s="39"/>
      <c r="K30" s="5"/>
      <c r="M30" s="39"/>
      <c r="N30" s="5"/>
      <c r="P30" s="9">
        <f t="shared" si="0"/>
        <v>0</v>
      </c>
    </row>
    <row r="31" spans="2:25" x14ac:dyDescent="0.25">
      <c r="E31" s="381" t="s">
        <v>118</v>
      </c>
      <c r="F31" s="381"/>
      <c r="G31" s="60">
        <v>1.35</v>
      </c>
      <c r="H31" s="32"/>
      <c r="I31" s="78"/>
      <c r="J31" s="39"/>
      <c r="K31" s="5"/>
      <c r="M31" s="39"/>
      <c r="N31" s="9" t="s">
        <v>124</v>
      </c>
      <c r="P31" s="9">
        <f t="shared" si="0"/>
        <v>0</v>
      </c>
    </row>
    <row r="32" spans="2:25" ht="15" customHeight="1" x14ac:dyDescent="0.25">
      <c r="B32" s="382"/>
      <c r="C32" s="382"/>
      <c r="D32" s="254"/>
      <c r="E32" s="383" t="s">
        <v>120</v>
      </c>
      <c r="F32" s="59" t="s">
        <v>119</v>
      </c>
      <c r="G32" s="10"/>
      <c r="H32" s="120">
        <v>32</v>
      </c>
      <c r="I32" s="78">
        <f t="shared" ref="I32:I38" si="2">($J$38/100)*H32</f>
        <v>6.6916800000000016</v>
      </c>
      <c r="K32" s="5"/>
      <c r="L32" s="80">
        <f t="shared" ref="L32:L38" si="3">($M$38/100)*H32</f>
        <v>1.67292</v>
      </c>
      <c r="N32" s="78">
        <f>(L32/$N$19)*100</f>
        <v>0.29095000894587975</v>
      </c>
      <c r="P32" s="9">
        <f t="shared" si="0"/>
        <v>0.29094260869565214</v>
      </c>
      <c r="Q32" s="27"/>
      <c r="R32" s="27"/>
      <c r="S32" s="2"/>
    </row>
    <row r="33" spans="2:19" x14ac:dyDescent="0.25">
      <c r="B33" s="254"/>
      <c r="C33" s="254"/>
      <c r="D33" s="254"/>
      <c r="E33" s="383"/>
      <c r="F33" s="176" t="s">
        <v>117</v>
      </c>
      <c r="G33" s="254"/>
      <c r="H33" s="120">
        <f>100-H32</f>
        <v>68</v>
      </c>
      <c r="I33" s="78">
        <f t="shared" si="2"/>
        <v>14.219820000000004</v>
      </c>
      <c r="J33" s="8"/>
      <c r="K33" s="254"/>
      <c r="L33" s="80">
        <f t="shared" si="3"/>
        <v>3.5549550000000001</v>
      </c>
      <c r="M33" s="8"/>
      <c r="N33" s="78">
        <f t="shared" ref="N33:N38" si="4">(L33/$N$19)*100</f>
        <v>0.61826876900999439</v>
      </c>
      <c r="O33" s="8"/>
      <c r="P33" s="9">
        <f t="shared" si="0"/>
        <v>0.61825304347826082</v>
      </c>
      <c r="Q33" s="254"/>
      <c r="R33" s="2"/>
      <c r="S33" s="2"/>
    </row>
    <row r="34" spans="2:19" x14ac:dyDescent="0.25">
      <c r="B34" s="254"/>
      <c r="C34" s="254"/>
      <c r="D34" s="254"/>
      <c r="E34" s="383"/>
      <c r="F34" s="175"/>
      <c r="G34" s="254"/>
      <c r="H34" s="120">
        <v>0</v>
      </c>
      <c r="I34" s="78">
        <f t="shared" si="2"/>
        <v>0</v>
      </c>
      <c r="J34" s="8"/>
      <c r="K34" s="254"/>
      <c r="L34" s="81">
        <f t="shared" si="3"/>
        <v>0</v>
      </c>
      <c r="M34" s="8"/>
      <c r="N34" s="78">
        <f t="shared" si="4"/>
        <v>0</v>
      </c>
      <c r="O34" s="8"/>
      <c r="P34" s="9">
        <f t="shared" si="0"/>
        <v>0</v>
      </c>
      <c r="Q34" s="254"/>
      <c r="R34" s="2"/>
      <c r="S34" s="2"/>
    </row>
    <row r="35" spans="2:19" x14ac:dyDescent="0.25">
      <c r="B35" s="254"/>
      <c r="C35" s="254"/>
      <c r="D35" s="254"/>
      <c r="E35" s="383"/>
      <c r="F35" s="177"/>
      <c r="G35" s="254"/>
      <c r="H35" s="120">
        <v>0</v>
      </c>
      <c r="I35" s="78">
        <f t="shared" si="2"/>
        <v>0</v>
      </c>
      <c r="J35" s="8"/>
      <c r="K35" s="254"/>
      <c r="L35" s="81">
        <f t="shared" si="3"/>
        <v>0</v>
      </c>
      <c r="M35" s="8"/>
      <c r="N35" s="78">
        <f t="shared" si="4"/>
        <v>0</v>
      </c>
      <c r="O35" s="8"/>
      <c r="P35" s="9">
        <f t="shared" si="0"/>
        <v>0</v>
      </c>
      <c r="Q35" s="254"/>
      <c r="R35" s="2"/>
      <c r="S35" s="2"/>
    </row>
    <row r="36" spans="2:19" x14ac:dyDescent="0.25">
      <c r="B36" s="254"/>
      <c r="C36" s="254"/>
      <c r="D36" s="254"/>
      <c r="E36" s="383"/>
      <c r="F36" s="178"/>
      <c r="G36" s="254"/>
      <c r="H36" s="120">
        <v>0</v>
      </c>
      <c r="I36" s="78">
        <f t="shared" si="2"/>
        <v>0</v>
      </c>
      <c r="J36" s="9"/>
      <c r="K36" s="254"/>
      <c r="L36" s="81">
        <f t="shared" si="3"/>
        <v>0</v>
      </c>
      <c r="N36" s="78">
        <f t="shared" si="4"/>
        <v>0</v>
      </c>
      <c r="O36" s="8"/>
      <c r="P36" s="2"/>
      <c r="Q36" s="254"/>
      <c r="R36" s="2"/>
      <c r="S36" s="2"/>
    </row>
    <row r="37" spans="2:19" x14ac:dyDescent="0.25">
      <c r="B37" s="254"/>
      <c r="C37" s="254"/>
      <c r="D37" s="254"/>
      <c r="E37" s="383"/>
      <c r="F37" s="177"/>
      <c r="G37" s="254"/>
      <c r="H37" s="120">
        <v>0</v>
      </c>
      <c r="I37" s="78">
        <f t="shared" si="2"/>
        <v>0</v>
      </c>
      <c r="J37" s="78"/>
      <c r="K37" s="254"/>
      <c r="L37" s="81">
        <f t="shared" si="3"/>
        <v>0</v>
      </c>
      <c r="M37" s="78"/>
      <c r="N37" s="78">
        <f t="shared" si="4"/>
        <v>0</v>
      </c>
      <c r="O37" s="8"/>
      <c r="P37" s="2"/>
      <c r="Q37" s="254"/>
      <c r="R37" s="2"/>
      <c r="S37" s="2"/>
    </row>
    <row r="38" spans="2:19" x14ac:dyDescent="0.25">
      <c r="B38" s="254"/>
      <c r="C38" s="254"/>
      <c r="D38" s="254"/>
      <c r="E38" s="383"/>
      <c r="F38" s="178"/>
      <c r="G38" s="254"/>
      <c r="H38" s="120">
        <v>0</v>
      </c>
      <c r="I38" s="78">
        <f t="shared" si="2"/>
        <v>0</v>
      </c>
      <c r="J38" s="78">
        <f>J13*(G31/100)</f>
        <v>20.911500000000004</v>
      </c>
      <c r="K38" s="254"/>
      <c r="L38" s="81">
        <f t="shared" si="3"/>
        <v>0</v>
      </c>
      <c r="M38" s="78">
        <f>($M$13/100)*G31</f>
        <v>5.227875</v>
      </c>
      <c r="N38" s="78">
        <f t="shared" si="4"/>
        <v>0</v>
      </c>
      <c r="O38" s="194">
        <f>SUM(N32:N38)</f>
        <v>0.90921877795587414</v>
      </c>
      <c r="P38" s="9" t="s">
        <v>128</v>
      </c>
      <c r="Q38" s="254"/>
      <c r="R38" s="2"/>
      <c r="S38" s="2"/>
    </row>
    <row r="39" spans="2:19" x14ac:dyDescent="0.25">
      <c r="B39" s="2"/>
      <c r="C39" s="2"/>
      <c r="D39" s="2"/>
      <c r="E39" s="32"/>
      <c r="F39" s="79"/>
      <c r="G39" s="2"/>
      <c r="H39" s="79"/>
      <c r="I39" s="79"/>
      <c r="J39" s="79"/>
      <c r="K39" s="2"/>
      <c r="L39" s="79"/>
      <c r="M39" s="254"/>
      <c r="O39" s="2"/>
      <c r="P39" s="2"/>
      <c r="Q39" s="2"/>
      <c r="R39" s="2"/>
      <c r="S39" s="2"/>
    </row>
    <row r="40" spans="2:19" x14ac:dyDescent="0.25">
      <c r="B40" s="2"/>
      <c r="C40" s="2"/>
      <c r="D40" s="2"/>
      <c r="E40" s="32"/>
      <c r="F40" s="79"/>
      <c r="G40" s="2"/>
      <c r="H40" s="79"/>
      <c r="I40" s="79"/>
      <c r="J40" s="79"/>
      <c r="K40" s="2"/>
      <c r="L40" s="79"/>
      <c r="M40" s="254"/>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254"/>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254"/>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254"/>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B2:C2"/>
    <mergeCell ref="E2:K2"/>
    <mergeCell ref="L2:O2"/>
    <mergeCell ref="Q3:Q9"/>
    <mergeCell ref="B4:C5"/>
    <mergeCell ref="E5:F5"/>
    <mergeCell ref="B6:C6"/>
    <mergeCell ref="E6:E9"/>
    <mergeCell ref="B32:C32"/>
    <mergeCell ref="E32:E38"/>
    <mergeCell ref="E11:E13"/>
    <mergeCell ref="E15:F15"/>
    <mergeCell ref="B16:C16"/>
    <mergeCell ref="E16:F16"/>
    <mergeCell ref="E17:E18"/>
    <mergeCell ref="B18:C18"/>
    <mergeCell ref="E20:F20"/>
    <mergeCell ref="E21:E24"/>
    <mergeCell ref="E26:F26"/>
    <mergeCell ref="E27:E29"/>
    <mergeCell ref="E31:F31"/>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B1:Y56"/>
  <sheetViews>
    <sheetView zoomScale="60" zoomScaleNormal="60" workbookViewId="0">
      <selection activeCell="Q10" sqref="Q10"/>
    </sheetView>
  </sheetViews>
  <sheetFormatPr defaultRowHeight="15" x14ac:dyDescent="0.25"/>
  <cols>
    <col min="1" max="1" width="2" style="9" customWidth="1"/>
    <col min="2" max="2" width="9.140625" style="9"/>
    <col min="3" max="3" width="8.85546875" style="9" customWidth="1"/>
    <col min="4" max="4" width="3.28515625" style="9" customWidth="1"/>
    <col min="5" max="5" width="22.5703125" style="9" bestFit="1" customWidth="1"/>
    <col min="6" max="6" width="32" style="9" bestFit="1" customWidth="1"/>
    <col min="7" max="7" width="10.140625" style="9" bestFit="1" customWidth="1"/>
    <col min="8" max="8" width="26.85546875" style="9" bestFit="1" customWidth="1"/>
    <col min="9" max="9" width="7.5703125" style="9" bestFit="1" customWidth="1"/>
    <col min="10" max="10" width="11.28515625" style="114" bestFit="1" customWidth="1"/>
    <col min="11" max="11" width="21.5703125" style="9" bestFit="1" customWidth="1"/>
    <col min="12" max="12" width="7.5703125" style="78" bestFit="1" customWidth="1"/>
    <col min="13" max="13" width="9.85546875" style="9" bestFit="1" customWidth="1"/>
    <col min="14" max="14" width="17" style="9" bestFit="1" customWidth="1"/>
    <col min="15" max="15" width="19.85546875" style="9" bestFit="1" customWidth="1"/>
    <col min="16" max="16" width="22.28515625" style="9" bestFit="1" customWidth="1"/>
    <col min="17" max="17" width="28"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79" t="s">
        <v>144</v>
      </c>
      <c r="R2" s="27"/>
    </row>
    <row r="3" spans="2:25" ht="17.25" customHeight="1" x14ac:dyDescent="0.25">
      <c r="E3" s="28" t="s">
        <v>32</v>
      </c>
      <c r="F3" s="30" t="s">
        <v>12</v>
      </c>
      <c r="G3" s="29" t="s">
        <v>34</v>
      </c>
      <c r="H3" s="30" t="s">
        <v>35</v>
      </c>
      <c r="I3" s="29" t="s">
        <v>28</v>
      </c>
      <c r="J3" s="37" t="s">
        <v>29</v>
      </c>
      <c r="K3" s="38" t="s">
        <v>38</v>
      </c>
      <c r="L3" s="54" t="s">
        <v>39</v>
      </c>
      <c r="M3" s="37" t="s">
        <v>40</v>
      </c>
      <c r="N3" s="275"/>
      <c r="O3" s="47" t="s">
        <v>43</v>
      </c>
      <c r="Q3" s="393" t="s">
        <v>210</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0</v>
      </c>
      <c r="H5" s="11"/>
      <c r="I5" s="5"/>
      <c r="J5" s="39"/>
      <c r="K5" s="5"/>
      <c r="M5" s="39"/>
      <c r="N5" s="5"/>
      <c r="Q5" s="393"/>
    </row>
    <row r="6" spans="2:25" x14ac:dyDescent="0.25">
      <c r="B6" s="394"/>
      <c r="C6" s="394"/>
      <c r="E6" s="395" t="s">
        <v>14</v>
      </c>
      <c r="F6" s="16" t="s">
        <v>114</v>
      </c>
      <c r="G6" s="5"/>
      <c r="H6" s="14">
        <v>0</v>
      </c>
      <c r="I6" s="5">
        <f>(J9/100)*H6</f>
        <v>0</v>
      </c>
      <c r="J6" s="115"/>
      <c r="K6" s="5"/>
      <c r="L6" s="81">
        <f>(M9/100)*H6</f>
        <v>0</v>
      </c>
      <c r="M6" s="115"/>
      <c r="N6" s="5"/>
      <c r="Q6" s="393"/>
    </row>
    <row r="7" spans="2:25" x14ac:dyDescent="0.25">
      <c r="B7" s="278"/>
      <c r="C7" s="278"/>
      <c r="E7" s="395"/>
      <c r="F7" s="15" t="s">
        <v>115</v>
      </c>
      <c r="G7" s="5"/>
      <c r="H7" s="14">
        <v>100</v>
      </c>
      <c r="I7" s="5">
        <f>(J9/100)*H7</f>
        <v>0</v>
      </c>
      <c r="J7" s="115"/>
      <c r="K7" s="5"/>
      <c r="L7" s="80">
        <f>(M9/100)*H7</f>
        <v>0</v>
      </c>
      <c r="M7" s="115"/>
      <c r="N7" s="5"/>
      <c r="Q7" s="393"/>
    </row>
    <row r="8" spans="2:25" x14ac:dyDescent="0.25">
      <c r="B8" s="5"/>
      <c r="C8" s="5"/>
      <c r="E8" s="395"/>
      <c r="F8" s="16" t="s">
        <v>104</v>
      </c>
      <c r="G8" s="5"/>
      <c r="H8" s="14">
        <v>0</v>
      </c>
      <c r="I8" s="5">
        <f>(J9/100)*H8</f>
        <v>0</v>
      </c>
      <c r="J8" s="9"/>
      <c r="K8" s="5"/>
      <c r="L8" s="81">
        <f>(M9/100)*H8</f>
        <v>0</v>
      </c>
      <c r="N8" s="5"/>
      <c r="Q8" s="393"/>
    </row>
    <row r="9" spans="2:25" x14ac:dyDescent="0.25">
      <c r="B9" s="5"/>
      <c r="C9" s="5"/>
      <c r="E9" s="395"/>
      <c r="F9" s="15" t="s">
        <v>9</v>
      </c>
      <c r="G9" s="5"/>
      <c r="H9" s="14">
        <v>0</v>
      </c>
      <c r="I9" s="5">
        <f>(J9/100)*H9</f>
        <v>0</v>
      </c>
      <c r="J9" s="115">
        <f>J13*G5</f>
        <v>0</v>
      </c>
      <c r="K9" s="5"/>
      <c r="L9" s="81">
        <f>(M9/100)*H9</f>
        <v>0</v>
      </c>
      <c r="M9" s="115">
        <f>M13*G5</f>
        <v>0</v>
      </c>
      <c r="N9" s="5"/>
      <c r="Q9" s="393"/>
    </row>
    <row r="10" spans="2:25" x14ac:dyDescent="0.25">
      <c r="B10" s="5"/>
      <c r="C10" s="5"/>
      <c r="I10" s="5"/>
      <c r="J10" s="39"/>
      <c r="K10" s="5"/>
      <c r="M10" s="39"/>
      <c r="N10" s="5"/>
    </row>
    <row r="11" spans="2:25" x14ac:dyDescent="0.25">
      <c r="B11" s="5"/>
      <c r="C11" s="5"/>
      <c r="E11" s="388" t="s">
        <v>16</v>
      </c>
      <c r="F11" s="17" t="s">
        <v>10</v>
      </c>
      <c r="G11" s="5"/>
      <c r="H11" s="14">
        <v>65</v>
      </c>
      <c r="I11" s="5">
        <f>($J$13/100)*H11</f>
        <v>977.59999999999991</v>
      </c>
      <c r="J11" s="39"/>
      <c r="K11" s="5"/>
      <c r="L11" s="80">
        <f>($M$13/100)*H11</f>
        <v>244.39999999999998</v>
      </c>
      <c r="M11" s="39"/>
      <c r="N11" s="5"/>
    </row>
    <row r="12" spans="2:25" ht="15.75" thickBot="1" x14ac:dyDescent="0.3">
      <c r="B12" s="5"/>
      <c r="C12" s="5"/>
      <c r="E12" s="388"/>
      <c r="F12" s="18" t="s">
        <v>116</v>
      </c>
      <c r="G12" s="5"/>
      <c r="H12" s="120">
        <v>35</v>
      </c>
      <c r="I12" s="5">
        <f>($J$13/100)*H12</f>
        <v>526.4</v>
      </c>
      <c r="J12" s="39"/>
      <c r="K12" s="5"/>
      <c r="L12" s="80">
        <f>($M$13/100)*H12</f>
        <v>131.6</v>
      </c>
      <c r="M12" s="39"/>
      <c r="N12" s="5"/>
    </row>
    <row r="13" spans="2:25" ht="15.75" thickBot="1" x14ac:dyDescent="0.3">
      <c r="B13" s="5"/>
      <c r="C13" s="50"/>
      <c r="D13" s="278"/>
      <c r="E13" s="388"/>
      <c r="F13" s="17" t="s">
        <v>11</v>
      </c>
      <c r="G13" s="5"/>
      <c r="H13" s="120">
        <v>0</v>
      </c>
      <c r="I13" s="5">
        <f>($J$13/100)*H13</f>
        <v>0</v>
      </c>
      <c r="J13" s="31">
        <v>1504</v>
      </c>
      <c r="K13" s="5"/>
      <c r="L13" s="81">
        <f>($M$13/100)*H13</f>
        <v>0</v>
      </c>
      <c r="M13" s="49">
        <f>($J$13*1000)/O4</f>
        <v>376</v>
      </c>
      <c r="N13" s="5"/>
    </row>
    <row r="14" spans="2:25" ht="15.75" thickBot="1" x14ac:dyDescent="0.3">
      <c r="B14" s="5"/>
      <c r="C14" s="5"/>
      <c r="D14" s="5"/>
      <c r="E14" s="57"/>
      <c r="F14" s="10"/>
      <c r="G14" s="10"/>
      <c r="H14" s="115"/>
      <c r="I14" s="5"/>
      <c r="K14" s="5"/>
      <c r="N14" s="5"/>
    </row>
    <row r="15" spans="2:25" ht="15.75" thickBot="1" x14ac:dyDescent="0.3">
      <c r="D15" s="5"/>
      <c r="E15" s="389" t="s">
        <v>27</v>
      </c>
      <c r="F15" s="389"/>
      <c r="G15" s="61">
        <v>0.5</v>
      </c>
      <c r="I15" s="5"/>
      <c r="J15" s="39"/>
      <c r="K15" s="5"/>
      <c r="M15" s="39"/>
      <c r="N15" s="5"/>
      <c r="Q15" s="27"/>
    </row>
    <row r="16" spans="2:25" x14ac:dyDescent="0.25">
      <c r="B16" s="390" t="s">
        <v>5</v>
      </c>
      <c r="C16" s="390"/>
      <c r="D16" s="5"/>
      <c r="E16" s="391" t="s">
        <v>36</v>
      </c>
      <c r="F16" s="391"/>
      <c r="H16" s="40">
        <v>1</v>
      </c>
      <c r="I16" s="5"/>
      <c r="J16" s="39"/>
      <c r="K16" s="5"/>
      <c r="M16" s="39"/>
      <c r="N16" s="5"/>
    </row>
    <row r="17" spans="2:25" x14ac:dyDescent="0.25">
      <c r="D17" s="5"/>
      <c r="E17" s="389" t="s">
        <v>0</v>
      </c>
      <c r="F17" s="20" t="s">
        <v>25</v>
      </c>
      <c r="H17" s="13"/>
      <c r="I17" s="5">
        <f>(J13/100)*H16</f>
        <v>15.04</v>
      </c>
      <c r="J17" s="39"/>
      <c r="K17" s="5"/>
      <c r="L17" s="80">
        <f>(M13/100)*H16</f>
        <v>3.76</v>
      </c>
      <c r="M17" s="39"/>
      <c r="N17" s="5"/>
    </row>
    <row r="18" spans="2:25" ht="15.75" thickBot="1" x14ac:dyDescent="0.3">
      <c r="B18" s="392" t="s">
        <v>44</v>
      </c>
      <c r="C18" s="392"/>
      <c r="D18" s="5"/>
      <c r="E18" s="389"/>
      <c r="F18" s="277" t="s">
        <v>0</v>
      </c>
      <c r="H18" s="13"/>
      <c r="I18" s="46">
        <f>J18-I17</f>
        <v>736.96</v>
      </c>
      <c r="J18" s="39">
        <f>(J13*G15)</f>
        <v>752</v>
      </c>
      <c r="K18" s="5"/>
      <c r="L18" s="80">
        <f>M18-L17</f>
        <v>184.24</v>
      </c>
      <c r="M18" s="39">
        <f>(M13*G15)</f>
        <v>188</v>
      </c>
      <c r="N18" s="5"/>
    </row>
    <row r="19" spans="2:25" ht="15.75" thickBot="1" x14ac:dyDescent="0.3">
      <c r="D19" s="5"/>
      <c r="E19" s="10"/>
      <c r="I19" s="5"/>
      <c r="J19" s="39"/>
      <c r="K19" s="52">
        <f>J9+J13+J18+J24+J29+J38</f>
        <v>2300.1120000000001</v>
      </c>
      <c r="M19" s="39"/>
      <c r="N19" s="53">
        <f>M9+M13+M18+M24+M29+M38</f>
        <v>575.02800000000002</v>
      </c>
      <c r="O19" s="56" t="str">
        <f>IF(AND(K19&gt;=2299.5,K19&lt;=2300.49),"GOOD","!NOT GOOD!")</f>
        <v>GOOD</v>
      </c>
    </row>
    <row r="20" spans="2:25" x14ac:dyDescent="0.25">
      <c r="D20" s="5"/>
      <c r="E20" s="384" t="s">
        <v>42</v>
      </c>
      <c r="F20" s="384"/>
      <c r="G20" s="60">
        <v>2</v>
      </c>
      <c r="I20" s="5"/>
      <c r="J20" s="39"/>
      <c r="K20" s="5"/>
      <c r="M20" s="39"/>
      <c r="N20" s="5"/>
    </row>
    <row r="21" spans="2:25" x14ac:dyDescent="0.25">
      <c r="D21" s="5"/>
      <c r="E21" s="385" t="s">
        <v>18</v>
      </c>
      <c r="F21" s="21" t="s">
        <v>19</v>
      </c>
      <c r="G21" s="5"/>
      <c r="H21" s="40">
        <v>0</v>
      </c>
      <c r="I21" s="78">
        <f>(G20/100)*H21</f>
        <v>0</v>
      </c>
      <c r="J21" s="39"/>
      <c r="K21" s="5"/>
      <c r="L21" s="81">
        <f>($M$24/100)*H21</f>
        <v>0</v>
      </c>
      <c r="M21" s="39"/>
      <c r="N21" s="5"/>
    </row>
    <row r="22" spans="2:25" x14ac:dyDescent="0.25">
      <c r="D22" s="5"/>
      <c r="E22" s="385"/>
      <c r="F22" s="22" t="s">
        <v>50</v>
      </c>
      <c r="G22" s="5"/>
      <c r="H22" s="40">
        <v>0</v>
      </c>
      <c r="I22" s="78">
        <f t="shared" ref="I22:I24" si="0">(G21/100)*H22</f>
        <v>0</v>
      </c>
      <c r="J22" s="39"/>
      <c r="K22" s="5"/>
      <c r="L22" s="81">
        <f>($M$24/100)*H22</f>
        <v>0</v>
      </c>
      <c r="M22" s="39"/>
      <c r="N22" s="5"/>
    </row>
    <row r="23" spans="2:25" x14ac:dyDescent="0.25">
      <c r="D23" s="5"/>
      <c r="E23" s="385"/>
      <c r="F23" s="21" t="s">
        <v>105</v>
      </c>
      <c r="G23" s="5"/>
      <c r="H23" s="40">
        <v>100</v>
      </c>
      <c r="I23" s="78">
        <f>(G20/100)*H23</f>
        <v>2</v>
      </c>
      <c r="J23" s="39"/>
      <c r="K23" s="5"/>
      <c r="L23" s="80">
        <f>I23/4</f>
        <v>0.5</v>
      </c>
      <c r="M23" s="39"/>
      <c r="N23" s="5"/>
    </row>
    <row r="24" spans="2:25" x14ac:dyDescent="0.25">
      <c r="D24" s="5"/>
      <c r="E24" s="385"/>
      <c r="F24" s="22" t="s">
        <v>21</v>
      </c>
      <c r="G24" s="5"/>
      <c r="H24" s="40">
        <v>0</v>
      </c>
      <c r="I24" s="78">
        <f t="shared" si="0"/>
        <v>0</v>
      </c>
      <c r="J24" s="78">
        <f>SUM(I21:I24)</f>
        <v>2</v>
      </c>
      <c r="K24" s="5"/>
      <c r="L24" s="81">
        <f>($M$24/100)*H24</f>
        <v>0</v>
      </c>
      <c r="M24" s="78">
        <f>L23</f>
        <v>0.5</v>
      </c>
      <c r="N24" s="5"/>
    </row>
    <row r="25" spans="2:25" x14ac:dyDescent="0.25">
      <c r="D25" s="5"/>
      <c r="E25" s="10"/>
      <c r="F25" s="5"/>
      <c r="G25" s="5"/>
      <c r="H25" s="5"/>
      <c r="I25" s="78"/>
      <c r="J25" s="39"/>
      <c r="K25" s="5"/>
      <c r="M25" s="39"/>
      <c r="N25" s="5"/>
    </row>
    <row r="26" spans="2:25" x14ac:dyDescent="0.25">
      <c r="E26" s="386" t="s">
        <v>30</v>
      </c>
      <c r="F26" s="386"/>
      <c r="G26" s="60">
        <v>0</v>
      </c>
      <c r="H26" s="79"/>
      <c r="I26" s="78"/>
      <c r="J26" s="39"/>
      <c r="K26" s="5"/>
      <c r="M26" s="39"/>
      <c r="N26" s="5"/>
    </row>
    <row r="27" spans="2:25" x14ac:dyDescent="0.25">
      <c r="E27" s="387" t="s">
        <v>6</v>
      </c>
      <c r="F27" s="23" t="s">
        <v>3</v>
      </c>
      <c r="G27" s="5"/>
      <c r="H27" s="40">
        <v>0</v>
      </c>
      <c r="I27" s="78">
        <f>($J$29/100)*H27</f>
        <v>0</v>
      </c>
      <c r="J27" s="39"/>
      <c r="K27" s="78"/>
      <c r="L27" s="81">
        <f>($M$29/100)*H27</f>
        <v>0</v>
      </c>
      <c r="M27" s="39"/>
      <c r="N27" s="5"/>
      <c r="T27" s="3"/>
      <c r="U27" s="3"/>
      <c r="X27" s="78"/>
      <c r="Y27" s="3"/>
    </row>
    <row r="28" spans="2:25" x14ac:dyDescent="0.25">
      <c r="E28" s="387"/>
      <c r="F28" s="276" t="s">
        <v>4</v>
      </c>
      <c r="H28" s="40">
        <v>0</v>
      </c>
      <c r="I28" s="78">
        <f>($J$29/100)*H28</f>
        <v>0</v>
      </c>
      <c r="J28" s="39"/>
      <c r="K28" s="5"/>
      <c r="L28" s="81">
        <f>($M$29/100)*H28</f>
        <v>0</v>
      </c>
      <c r="M28" s="39"/>
      <c r="N28" s="5"/>
    </row>
    <row r="29" spans="2:25" x14ac:dyDescent="0.25">
      <c r="E29" s="387"/>
      <c r="F29" s="24" t="s">
        <v>143</v>
      </c>
      <c r="H29" s="40">
        <v>100</v>
      </c>
      <c r="I29" s="78">
        <f>($J$29/100)*H29</f>
        <v>0</v>
      </c>
      <c r="J29" s="78">
        <f>($J$13/100)*G26</f>
        <v>0</v>
      </c>
      <c r="K29" s="5"/>
      <c r="L29" s="81">
        <f>($M$29/100)*H29</f>
        <v>0</v>
      </c>
      <c r="M29" s="78">
        <f>($M$13/100)*G26</f>
        <v>0</v>
      </c>
      <c r="N29" s="5"/>
    </row>
    <row r="30" spans="2:25" x14ac:dyDescent="0.25">
      <c r="E30" s="10"/>
      <c r="I30" s="78"/>
      <c r="J30" s="39"/>
      <c r="K30" s="5"/>
      <c r="M30" s="39"/>
      <c r="N30" s="5"/>
    </row>
    <row r="31" spans="2:25" x14ac:dyDescent="0.25">
      <c r="E31" s="381" t="s">
        <v>118</v>
      </c>
      <c r="F31" s="381"/>
      <c r="G31" s="60">
        <v>2.8</v>
      </c>
      <c r="H31" s="32"/>
      <c r="I31" s="78"/>
      <c r="J31" s="39"/>
      <c r="K31" s="5"/>
      <c r="M31" s="39"/>
      <c r="N31" s="9" t="s">
        <v>124</v>
      </c>
    </row>
    <row r="32" spans="2:25" ht="15" customHeight="1" x14ac:dyDescent="0.25">
      <c r="B32" s="382"/>
      <c r="C32" s="382"/>
      <c r="D32" s="275"/>
      <c r="E32" s="383" t="s">
        <v>120</v>
      </c>
      <c r="F32" s="59" t="s">
        <v>119</v>
      </c>
      <c r="G32" s="10"/>
      <c r="H32" s="120">
        <v>16</v>
      </c>
      <c r="I32" s="78">
        <f t="shared" ref="I32:I38" si="1">($J$38/100)*H32</f>
        <v>6.737919999999999</v>
      </c>
      <c r="K32" s="5"/>
      <c r="L32" s="80">
        <f t="shared" ref="L32:L38" si="2">($M$38/100)*H32</f>
        <v>1.6844799999999998</v>
      </c>
      <c r="N32" s="78">
        <f>(L32/$N$19)*100</f>
        <v>0.29293877863338824</v>
      </c>
      <c r="P32" s="27"/>
      <c r="Q32" s="27"/>
      <c r="R32" s="27"/>
      <c r="S32" s="2"/>
    </row>
    <row r="33" spans="2:19" x14ac:dyDescent="0.25">
      <c r="B33" s="275"/>
      <c r="C33" s="275"/>
      <c r="D33" s="275"/>
      <c r="E33" s="383"/>
      <c r="F33" s="176" t="s">
        <v>117</v>
      </c>
      <c r="G33" s="275"/>
      <c r="H33" s="120">
        <v>39</v>
      </c>
      <c r="I33" s="78">
        <f t="shared" si="1"/>
        <v>16.423679999999997</v>
      </c>
      <c r="J33" s="8"/>
      <c r="K33" s="275"/>
      <c r="L33" s="80">
        <f t="shared" si="2"/>
        <v>4.1059199999999993</v>
      </c>
      <c r="M33" s="8"/>
      <c r="N33" s="78">
        <f t="shared" ref="N33:N38" si="3">(L33/$N$19)*100</f>
        <v>0.71403827291888389</v>
      </c>
      <c r="O33" s="8"/>
      <c r="P33" s="2"/>
      <c r="Q33" s="275"/>
      <c r="R33" s="2"/>
      <c r="S33" s="2"/>
    </row>
    <row r="34" spans="2:19" x14ac:dyDescent="0.25">
      <c r="B34" s="275"/>
      <c r="C34" s="275"/>
      <c r="D34" s="275"/>
      <c r="E34" s="383"/>
      <c r="F34" s="175" t="s">
        <v>178</v>
      </c>
      <c r="G34" s="275"/>
      <c r="H34" s="120">
        <f>100-H32-H33</f>
        <v>45</v>
      </c>
      <c r="I34" s="78">
        <f t="shared" si="1"/>
        <v>18.950399999999998</v>
      </c>
      <c r="J34" s="8"/>
      <c r="K34" s="275"/>
      <c r="L34" s="80">
        <f t="shared" si="2"/>
        <v>4.7375999999999996</v>
      </c>
      <c r="M34" s="8"/>
      <c r="N34" s="78">
        <f t="shared" si="3"/>
        <v>0.82389031490640452</v>
      </c>
      <c r="O34" s="8"/>
      <c r="P34" s="2"/>
      <c r="Q34" s="275"/>
      <c r="R34" s="2"/>
      <c r="S34" s="2"/>
    </row>
    <row r="35" spans="2:19" x14ac:dyDescent="0.25">
      <c r="B35" s="275"/>
      <c r="C35" s="275"/>
      <c r="D35" s="275"/>
      <c r="E35" s="383"/>
      <c r="F35" s="177"/>
      <c r="G35" s="275"/>
      <c r="H35" s="120">
        <v>0</v>
      </c>
      <c r="I35" s="78">
        <f t="shared" si="1"/>
        <v>0</v>
      </c>
      <c r="J35" s="8"/>
      <c r="K35" s="275"/>
      <c r="L35" s="81">
        <f t="shared" si="2"/>
        <v>0</v>
      </c>
      <c r="M35" s="8"/>
      <c r="N35" s="78">
        <f t="shared" si="3"/>
        <v>0</v>
      </c>
      <c r="O35" s="8"/>
      <c r="P35" s="2"/>
      <c r="Q35" s="275"/>
      <c r="R35" s="2"/>
      <c r="S35" s="2"/>
    </row>
    <row r="36" spans="2:19" x14ac:dyDescent="0.25">
      <c r="B36" s="275"/>
      <c r="C36" s="275"/>
      <c r="D36" s="275"/>
      <c r="E36" s="383"/>
      <c r="F36" s="178"/>
      <c r="G36" s="275"/>
      <c r="H36" s="120">
        <v>0</v>
      </c>
      <c r="I36" s="78">
        <f t="shared" si="1"/>
        <v>0</v>
      </c>
      <c r="J36" s="9"/>
      <c r="K36" s="275"/>
      <c r="L36" s="81">
        <f t="shared" si="2"/>
        <v>0</v>
      </c>
      <c r="N36" s="78">
        <f t="shared" si="3"/>
        <v>0</v>
      </c>
      <c r="O36" s="8"/>
      <c r="P36" s="2"/>
      <c r="Q36" s="275"/>
      <c r="R36" s="2"/>
      <c r="S36" s="2"/>
    </row>
    <row r="37" spans="2:19" x14ac:dyDescent="0.25">
      <c r="B37" s="275"/>
      <c r="C37" s="275"/>
      <c r="D37" s="275"/>
      <c r="E37" s="383"/>
      <c r="F37" s="177"/>
      <c r="G37" s="275"/>
      <c r="H37" s="120">
        <v>0</v>
      </c>
      <c r="I37" s="78">
        <f t="shared" si="1"/>
        <v>0</v>
      </c>
      <c r="J37" s="78"/>
      <c r="K37" s="275"/>
      <c r="L37" s="81">
        <f t="shared" si="2"/>
        <v>0</v>
      </c>
      <c r="M37" s="78"/>
      <c r="N37" s="78">
        <f t="shared" si="3"/>
        <v>0</v>
      </c>
      <c r="O37" s="8"/>
      <c r="P37" s="2"/>
      <c r="Q37" s="275"/>
      <c r="R37" s="2"/>
      <c r="S37" s="2"/>
    </row>
    <row r="38" spans="2:19" x14ac:dyDescent="0.25">
      <c r="B38" s="275"/>
      <c r="C38" s="275"/>
      <c r="D38" s="275"/>
      <c r="E38" s="383"/>
      <c r="F38" s="178"/>
      <c r="G38" s="275"/>
      <c r="H38" s="120">
        <v>0</v>
      </c>
      <c r="I38" s="78">
        <f t="shared" si="1"/>
        <v>0</v>
      </c>
      <c r="J38" s="78">
        <f>J13*(G31/100)</f>
        <v>42.111999999999995</v>
      </c>
      <c r="K38" s="275"/>
      <c r="L38" s="81">
        <f t="shared" si="2"/>
        <v>0</v>
      </c>
      <c r="M38" s="78">
        <f>($M$13/100)*G31</f>
        <v>10.527999999999999</v>
      </c>
      <c r="N38" s="78">
        <f t="shared" si="3"/>
        <v>0</v>
      </c>
      <c r="O38" s="194">
        <f>SUM(N32:N38)</f>
        <v>1.8308673664586768</v>
      </c>
      <c r="P38" s="9" t="s">
        <v>128</v>
      </c>
      <c r="Q38" s="275"/>
      <c r="R38" s="2"/>
      <c r="S38" s="2"/>
    </row>
    <row r="39" spans="2:19" x14ac:dyDescent="0.25">
      <c r="B39" s="2"/>
      <c r="C39" s="2"/>
      <c r="D39" s="2"/>
      <c r="E39" s="32"/>
      <c r="F39" s="79"/>
      <c r="G39" s="2"/>
      <c r="H39" s="79"/>
      <c r="I39" s="79"/>
      <c r="J39" s="79"/>
      <c r="K39" s="2"/>
      <c r="L39" s="79"/>
      <c r="M39" s="275"/>
      <c r="O39" s="2"/>
      <c r="P39" s="2"/>
      <c r="Q39" s="2"/>
      <c r="R39" s="2"/>
      <c r="S39" s="2"/>
    </row>
    <row r="40" spans="2:19" x14ac:dyDescent="0.25">
      <c r="B40" s="2"/>
      <c r="C40" s="2"/>
      <c r="D40" s="2"/>
      <c r="E40" s="32"/>
      <c r="F40" s="79"/>
      <c r="G40" s="2"/>
      <c r="H40" s="79"/>
      <c r="I40" s="79"/>
      <c r="J40" s="79"/>
      <c r="K40" s="2"/>
      <c r="L40" s="79"/>
      <c r="M40" s="275"/>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275"/>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275"/>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275"/>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B2:C2"/>
    <mergeCell ref="E2:K2"/>
    <mergeCell ref="L2:O2"/>
    <mergeCell ref="Q3:Q9"/>
    <mergeCell ref="B4:C5"/>
    <mergeCell ref="E5:F5"/>
    <mergeCell ref="B6:C6"/>
    <mergeCell ref="E6:E9"/>
    <mergeCell ref="B32:C32"/>
    <mergeCell ref="E32:E38"/>
    <mergeCell ref="E11:E13"/>
    <mergeCell ref="E15:F15"/>
    <mergeCell ref="B16:C16"/>
    <mergeCell ref="E16:F16"/>
    <mergeCell ref="E17:E18"/>
    <mergeCell ref="B18:C18"/>
    <mergeCell ref="E20:F20"/>
    <mergeCell ref="E21:E24"/>
    <mergeCell ref="E26:F26"/>
    <mergeCell ref="E27:E29"/>
    <mergeCell ref="E31:F31"/>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B1:Y56"/>
  <sheetViews>
    <sheetView zoomScale="60" zoomScaleNormal="60" workbookViewId="0">
      <selection activeCell="Q3" sqref="Q3:Q9"/>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22.140625" style="9" bestFit="1" customWidth="1"/>
    <col min="17" max="17" width="43.14062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79" t="s">
        <v>144</v>
      </c>
      <c r="R2" s="27"/>
    </row>
    <row r="3" spans="2:25" ht="17.25" customHeight="1" x14ac:dyDescent="0.25">
      <c r="E3" s="28" t="s">
        <v>32</v>
      </c>
      <c r="F3" s="30" t="s">
        <v>12</v>
      </c>
      <c r="G3" s="29" t="s">
        <v>34</v>
      </c>
      <c r="H3" s="30" t="s">
        <v>35</v>
      </c>
      <c r="I3" s="29" t="s">
        <v>28</v>
      </c>
      <c r="J3" s="37" t="s">
        <v>29</v>
      </c>
      <c r="K3" s="38" t="s">
        <v>38</v>
      </c>
      <c r="L3" s="54" t="s">
        <v>39</v>
      </c>
      <c r="M3" s="37" t="s">
        <v>40</v>
      </c>
      <c r="N3" s="275"/>
      <c r="O3" s="47" t="s">
        <v>43</v>
      </c>
      <c r="Q3" s="393" t="s">
        <v>206</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0.5</v>
      </c>
      <c r="H5" s="11"/>
      <c r="I5" s="5"/>
      <c r="J5" s="39"/>
      <c r="K5" s="5"/>
      <c r="M5" s="39"/>
      <c r="N5" s="5"/>
      <c r="Q5" s="393"/>
    </row>
    <row r="6" spans="2:25" x14ac:dyDescent="0.25">
      <c r="B6" s="394"/>
      <c r="C6" s="394"/>
      <c r="E6" s="395" t="s">
        <v>14</v>
      </c>
      <c r="F6" s="16" t="s">
        <v>114</v>
      </c>
      <c r="G6" s="5"/>
      <c r="H6" s="14">
        <v>0</v>
      </c>
      <c r="I6" s="5">
        <f>(J9/100)*H6</f>
        <v>0</v>
      </c>
      <c r="J6" s="115"/>
      <c r="K6" s="5"/>
      <c r="L6" s="81">
        <f>(M9/100)*H6</f>
        <v>0</v>
      </c>
      <c r="M6" s="115"/>
      <c r="N6" s="5"/>
      <c r="Q6" s="393"/>
    </row>
    <row r="7" spans="2:25" x14ac:dyDescent="0.25">
      <c r="B7" s="278"/>
      <c r="C7" s="278"/>
      <c r="E7" s="395"/>
      <c r="F7" s="15" t="s">
        <v>115</v>
      </c>
      <c r="G7" s="5"/>
      <c r="H7" s="14">
        <v>100</v>
      </c>
      <c r="I7" s="5">
        <f>(J9/100)*H7</f>
        <v>564.75</v>
      </c>
      <c r="J7" s="115"/>
      <c r="K7" s="5"/>
      <c r="L7" s="80">
        <f>(M9/100)*H7</f>
        <v>141.1875</v>
      </c>
      <c r="M7" s="115"/>
      <c r="N7" s="5"/>
      <c r="Q7" s="393"/>
    </row>
    <row r="8" spans="2:25" x14ac:dyDescent="0.25">
      <c r="B8" s="5"/>
      <c r="C8" s="5"/>
      <c r="E8" s="395"/>
      <c r="F8" s="16" t="s">
        <v>104</v>
      </c>
      <c r="G8" s="5"/>
      <c r="H8" s="14">
        <v>0</v>
      </c>
      <c r="I8" s="5">
        <f>(J9/100)*H8</f>
        <v>0</v>
      </c>
      <c r="J8" s="9"/>
      <c r="K8" s="5"/>
      <c r="L8" s="81">
        <f>(M9/100)*H8</f>
        <v>0</v>
      </c>
      <c r="N8" s="5"/>
      <c r="Q8" s="393"/>
    </row>
    <row r="9" spans="2:25" x14ac:dyDescent="0.25">
      <c r="B9" s="5"/>
      <c r="C9" s="5"/>
      <c r="E9" s="395"/>
      <c r="F9" s="15" t="s">
        <v>9</v>
      </c>
      <c r="G9" s="5"/>
      <c r="H9" s="14">
        <v>0</v>
      </c>
      <c r="I9" s="5">
        <f>(J9/100)*H9</f>
        <v>0</v>
      </c>
      <c r="J9" s="115">
        <f>J13*G5</f>
        <v>564.75</v>
      </c>
      <c r="K9" s="5"/>
      <c r="L9" s="81">
        <f>(M9/100)*H9</f>
        <v>0</v>
      </c>
      <c r="M9" s="115">
        <f>M13*G5</f>
        <v>141.1875</v>
      </c>
      <c r="N9" s="5"/>
      <c r="Q9" s="393"/>
    </row>
    <row r="10" spans="2:25" x14ac:dyDescent="0.25">
      <c r="B10" s="5"/>
      <c r="C10" s="5"/>
      <c r="I10" s="5"/>
      <c r="J10" s="39"/>
      <c r="K10" s="5"/>
      <c r="M10" s="39"/>
      <c r="N10" s="5"/>
    </row>
    <row r="11" spans="2:25" x14ac:dyDescent="0.25">
      <c r="B11" s="5"/>
      <c r="C11" s="5"/>
      <c r="E11" s="388" t="s">
        <v>16</v>
      </c>
      <c r="F11" s="17" t="s">
        <v>10</v>
      </c>
      <c r="G11" s="5"/>
      <c r="H11" s="14">
        <v>65</v>
      </c>
      <c r="I11" s="5">
        <f>($J$13/100)*H11</f>
        <v>734.17499999999995</v>
      </c>
      <c r="J11" s="39"/>
      <c r="K11" s="5"/>
      <c r="L11" s="80">
        <f>($M$13/100)*H11</f>
        <v>183.54374999999999</v>
      </c>
      <c r="M11" s="39"/>
      <c r="N11" s="5"/>
    </row>
    <row r="12" spans="2:25" ht="15.75" thickBot="1" x14ac:dyDescent="0.3">
      <c r="B12" s="5"/>
      <c r="C12" s="5"/>
      <c r="E12" s="388"/>
      <c r="F12" s="18" t="s">
        <v>116</v>
      </c>
      <c r="G12" s="5"/>
      <c r="H12" s="120">
        <v>35</v>
      </c>
      <c r="I12" s="5">
        <f>($J$13/100)*H12</f>
        <v>395.32499999999999</v>
      </c>
      <c r="J12" s="39"/>
      <c r="K12" s="5"/>
      <c r="L12" s="80">
        <f>($M$13/100)*H12</f>
        <v>98.831249999999997</v>
      </c>
      <c r="M12" s="39"/>
      <c r="N12" s="5"/>
    </row>
    <row r="13" spans="2:25" ht="15.75" thickBot="1" x14ac:dyDescent="0.3">
      <c r="B13" s="5"/>
      <c r="C13" s="50"/>
      <c r="D13" s="278"/>
      <c r="E13" s="388"/>
      <c r="F13" s="17" t="s">
        <v>11</v>
      </c>
      <c r="G13" s="5"/>
      <c r="H13" s="120">
        <v>0</v>
      </c>
      <c r="I13" s="5">
        <f>($J$13/100)*H13</f>
        <v>0</v>
      </c>
      <c r="J13" s="31">
        <v>1129.5</v>
      </c>
      <c r="K13" s="5"/>
      <c r="L13" s="81">
        <f>($M$13/100)*H13</f>
        <v>0</v>
      </c>
      <c r="M13" s="49">
        <f>($J$13*1000)/O4</f>
        <v>282.375</v>
      </c>
      <c r="N13" s="5"/>
    </row>
    <row r="14" spans="2:25" ht="15.75" thickBot="1" x14ac:dyDescent="0.3">
      <c r="B14" s="5"/>
      <c r="C14" s="5"/>
      <c r="D14" s="5"/>
      <c r="E14" s="57"/>
      <c r="F14" s="10"/>
      <c r="G14" s="10"/>
      <c r="H14" s="115"/>
      <c r="I14" s="5"/>
      <c r="K14" s="5"/>
      <c r="N14" s="5"/>
    </row>
    <row r="15" spans="2:25" ht="15.75" thickBot="1" x14ac:dyDescent="0.3">
      <c r="D15" s="5"/>
      <c r="E15" s="389" t="s">
        <v>27</v>
      </c>
      <c r="F15" s="389"/>
      <c r="G15" s="61">
        <v>0.5</v>
      </c>
      <c r="I15" s="5"/>
      <c r="J15" s="39"/>
      <c r="K15" s="5"/>
      <c r="M15" s="39"/>
      <c r="N15" s="5"/>
      <c r="Q15" s="27"/>
    </row>
    <row r="16" spans="2:25" x14ac:dyDescent="0.25">
      <c r="B16" s="390" t="s">
        <v>5</v>
      </c>
      <c r="C16" s="390"/>
      <c r="D16" s="5"/>
      <c r="E16" s="391" t="s">
        <v>36</v>
      </c>
      <c r="F16" s="391"/>
      <c r="H16" s="40">
        <v>1</v>
      </c>
      <c r="I16" s="5"/>
      <c r="J16" s="39"/>
      <c r="K16" s="5"/>
      <c r="M16" s="39"/>
      <c r="N16" s="5"/>
    </row>
    <row r="17" spans="2:25" x14ac:dyDescent="0.25">
      <c r="D17" s="5"/>
      <c r="E17" s="389" t="s">
        <v>0</v>
      </c>
      <c r="F17" s="20" t="s">
        <v>25</v>
      </c>
      <c r="H17" s="13"/>
      <c r="I17" s="5">
        <f>(J13/100)*H16</f>
        <v>11.295</v>
      </c>
      <c r="J17" s="39"/>
      <c r="K17" s="5"/>
      <c r="L17" s="80">
        <f>(M13/100)*H16</f>
        <v>2.82375</v>
      </c>
      <c r="M17" s="39"/>
      <c r="N17" s="5"/>
    </row>
    <row r="18" spans="2:25" ht="15.75" thickBot="1" x14ac:dyDescent="0.3">
      <c r="B18" s="392" t="s">
        <v>44</v>
      </c>
      <c r="C18" s="392"/>
      <c r="D18" s="5"/>
      <c r="E18" s="389"/>
      <c r="F18" s="277" t="s">
        <v>0</v>
      </c>
      <c r="H18" s="13"/>
      <c r="I18" s="46">
        <f>J18-I17</f>
        <v>553.45500000000004</v>
      </c>
      <c r="J18" s="39">
        <f>(J13*G15)</f>
        <v>564.75</v>
      </c>
      <c r="K18" s="5"/>
      <c r="L18" s="80">
        <f>M18-L17</f>
        <v>138.36375000000001</v>
      </c>
      <c r="M18" s="39">
        <f>(M13*G15)</f>
        <v>141.1875</v>
      </c>
      <c r="N18" s="5"/>
    </row>
    <row r="19" spans="2:25" ht="15.75" thickBot="1" x14ac:dyDescent="0.3">
      <c r="D19" s="5"/>
      <c r="E19" s="10"/>
      <c r="I19" s="5"/>
      <c r="J19" s="39"/>
      <c r="K19" s="52">
        <f>J9+J13+J18+J24+J29+J38</f>
        <v>2299.6619999999998</v>
      </c>
      <c r="M19" s="39"/>
      <c r="N19" s="53">
        <f>M9+M13+M18+M24+M29+M38</f>
        <v>574.91549999999995</v>
      </c>
      <c r="O19" s="56" t="str">
        <f>IF(AND(K19&gt;=2299.5,K19&lt;=2300.49),"GOOD","!NOT GOOD!")</f>
        <v>GOOD</v>
      </c>
    </row>
    <row r="20" spans="2:25" x14ac:dyDescent="0.25">
      <c r="D20" s="5"/>
      <c r="E20" s="384" t="s">
        <v>42</v>
      </c>
      <c r="F20" s="384"/>
      <c r="G20" s="60">
        <v>0</v>
      </c>
      <c r="I20" s="5"/>
      <c r="J20" s="39"/>
      <c r="K20" s="5"/>
      <c r="M20" s="39"/>
      <c r="N20" s="5"/>
    </row>
    <row r="21" spans="2:25" x14ac:dyDescent="0.25">
      <c r="D21" s="5"/>
      <c r="E21" s="385" t="s">
        <v>18</v>
      </c>
      <c r="F21" s="21" t="s">
        <v>19</v>
      </c>
      <c r="G21" s="5"/>
      <c r="H21" s="40">
        <v>0</v>
      </c>
      <c r="I21" s="78">
        <f>(G20/100)*H21</f>
        <v>0</v>
      </c>
      <c r="J21" s="39"/>
      <c r="K21" s="5"/>
      <c r="L21" s="81">
        <f>($M$24/100)*H21</f>
        <v>0</v>
      </c>
      <c r="M21" s="39"/>
      <c r="N21" s="5"/>
    </row>
    <row r="22" spans="2:25" x14ac:dyDescent="0.25">
      <c r="D22" s="5"/>
      <c r="E22" s="385"/>
      <c r="F22" s="22" t="s">
        <v>50</v>
      </c>
      <c r="G22" s="5"/>
      <c r="H22" s="40">
        <v>0</v>
      </c>
      <c r="I22" s="78">
        <f t="shared" ref="I22:I24" si="0">(G21/100)*H22</f>
        <v>0</v>
      </c>
      <c r="J22" s="39"/>
      <c r="K22" s="5"/>
      <c r="L22" s="81">
        <f>($M$24/100)*H22</f>
        <v>0</v>
      </c>
      <c r="M22" s="39"/>
      <c r="N22" s="5"/>
    </row>
    <row r="23" spans="2:25" x14ac:dyDescent="0.25">
      <c r="D23" s="5"/>
      <c r="E23" s="385"/>
      <c r="F23" s="21" t="s">
        <v>105</v>
      </c>
      <c r="G23" s="5"/>
      <c r="H23" s="40">
        <v>100</v>
      </c>
      <c r="I23" s="78">
        <f>(G20/100)*H23</f>
        <v>0</v>
      </c>
      <c r="J23" s="39"/>
      <c r="K23" s="5"/>
      <c r="L23" s="80">
        <f>I23/4</f>
        <v>0</v>
      </c>
      <c r="M23" s="39"/>
      <c r="N23" s="5"/>
    </row>
    <row r="24" spans="2:25" x14ac:dyDescent="0.25">
      <c r="D24" s="5"/>
      <c r="E24" s="385"/>
      <c r="F24" s="22" t="s">
        <v>21</v>
      </c>
      <c r="G24" s="5"/>
      <c r="H24" s="40">
        <v>0</v>
      </c>
      <c r="I24" s="78">
        <f t="shared" si="0"/>
        <v>0</v>
      </c>
      <c r="J24" s="78">
        <f>SUM(I21:I24)</f>
        <v>0</v>
      </c>
      <c r="K24" s="5"/>
      <c r="L24" s="81">
        <f>($M$24/100)*H24</f>
        <v>0</v>
      </c>
      <c r="M24" s="78">
        <f>L23</f>
        <v>0</v>
      </c>
      <c r="N24" s="5"/>
    </row>
    <row r="25" spans="2:25" x14ac:dyDescent="0.25">
      <c r="D25" s="5"/>
      <c r="E25" s="10"/>
      <c r="F25" s="5"/>
      <c r="G25" s="5"/>
      <c r="H25" s="5"/>
      <c r="I25" s="78"/>
      <c r="J25" s="39"/>
      <c r="K25" s="5"/>
      <c r="M25" s="39"/>
      <c r="N25" s="5"/>
    </row>
    <row r="26" spans="2:25" x14ac:dyDescent="0.25">
      <c r="E26" s="386" t="s">
        <v>30</v>
      </c>
      <c r="F26" s="386"/>
      <c r="G26" s="60">
        <v>0</v>
      </c>
      <c r="H26" s="79"/>
      <c r="I26" s="78"/>
      <c r="J26" s="39"/>
      <c r="K26" s="5"/>
      <c r="M26" s="39"/>
      <c r="N26" s="5"/>
    </row>
    <row r="27" spans="2:25" x14ac:dyDescent="0.25">
      <c r="E27" s="387" t="s">
        <v>6</v>
      </c>
      <c r="F27" s="23" t="s">
        <v>3</v>
      </c>
      <c r="G27" s="5"/>
      <c r="H27" s="40">
        <v>0</v>
      </c>
      <c r="I27" s="78">
        <f>($J$29/100)*H27</f>
        <v>0</v>
      </c>
      <c r="J27" s="39"/>
      <c r="K27" s="78"/>
      <c r="L27" s="81">
        <f>($M$29/100)*H27</f>
        <v>0</v>
      </c>
      <c r="M27" s="39"/>
      <c r="N27" s="5"/>
      <c r="T27" s="3"/>
      <c r="U27" s="3"/>
      <c r="X27" s="78"/>
      <c r="Y27" s="3"/>
    </row>
    <row r="28" spans="2:25" x14ac:dyDescent="0.25">
      <c r="E28" s="387"/>
      <c r="F28" s="276" t="s">
        <v>4</v>
      </c>
      <c r="H28" s="40">
        <v>0</v>
      </c>
      <c r="I28" s="78">
        <f>($J$29/100)*H28</f>
        <v>0</v>
      </c>
      <c r="J28" s="39"/>
      <c r="K28" s="5"/>
      <c r="L28" s="81">
        <f>($M$29/100)*H28</f>
        <v>0</v>
      </c>
      <c r="M28" s="39"/>
      <c r="N28" s="5"/>
    </row>
    <row r="29" spans="2:25" x14ac:dyDescent="0.25">
      <c r="E29" s="387"/>
      <c r="F29" s="24" t="s">
        <v>143</v>
      </c>
      <c r="H29" s="40">
        <v>100</v>
      </c>
      <c r="I29" s="78">
        <f>($J$29/100)*H29</f>
        <v>0</v>
      </c>
      <c r="J29" s="78">
        <f>($J$13/100)*G26</f>
        <v>0</v>
      </c>
      <c r="K29" s="5"/>
      <c r="L29" s="81">
        <f>($M$29/100)*H29</f>
        <v>0</v>
      </c>
      <c r="M29" s="78">
        <f>($M$13/100)*G26</f>
        <v>0</v>
      </c>
      <c r="N29" s="5"/>
    </row>
    <row r="30" spans="2:25" x14ac:dyDescent="0.25">
      <c r="E30" s="10"/>
      <c r="I30" s="78"/>
      <c r="J30" s="39"/>
      <c r="K30" s="5"/>
      <c r="M30" s="39"/>
      <c r="N30" s="5"/>
    </row>
    <row r="31" spans="2:25" x14ac:dyDescent="0.25">
      <c r="E31" s="381" t="s">
        <v>118</v>
      </c>
      <c r="F31" s="381"/>
      <c r="G31" s="60">
        <v>3.6</v>
      </c>
      <c r="H31" s="32"/>
      <c r="I31" s="78"/>
      <c r="J31" s="39"/>
      <c r="K31" s="5"/>
      <c r="M31" s="39"/>
      <c r="N31" s="9" t="s">
        <v>124</v>
      </c>
    </row>
    <row r="32" spans="2:25" ht="15" customHeight="1" x14ac:dyDescent="0.25">
      <c r="B32" s="382"/>
      <c r="C32" s="382"/>
      <c r="D32" s="275"/>
      <c r="E32" s="383" t="s">
        <v>120</v>
      </c>
      <c r="F32" s="59" t="s">
        <v>119</v>
      </c>
      <c r="G32" s="10"/>
      <c r="H32" s="120">
        <v>16</v>
      </c>
      <c r="I32" s="78">
        <f t="shared" ref="I32:I38" si="1">($J$38/100)*H32</f>
        <v>6.5059200000000006</v>
      </c>
      <c r="K32" s="5"/>
      <c r="L32" s="80">
        <f t="shared" ref="L32:L38" si="2">($M$38/100)*H32</f>
        <v>1.6264799999999999</v>
      </c>
      <c r="N32" s="78">
        <f>(L32/$N$19)*100</f>
        <v>0.28290766208251478</v>
      </c>
      <c r="P32" s="27"/>
      <c r="Q32" s="27"/>
      <c r="R32" s="27"/>
      <c r="S32" s="2"/>
    </row>
    <row r="33" spans="2:19" x14ac:dyDescent="0.25">
      <c r="B33" s="275"/>
      <c r="C33" s="275"/>
      <c r="D33" s="275"/>
      <c r="E33" s="383"/>
      <c r="F33" s="176" t="s">
        <v>117</v>
      </c>
      <c r="G33" s="275"/>
      <c r="H33" s="120">
        <v>37</v>
      </c>
      <c r="I33" s="78">
        <f t="shared" si="1"/>
        <v>15.044940000000002</v>
      </c>
      <c r="J33" s="8"/>
      <c r="K33" s="275"/>
      <c r="L33" s="80">
        <f t="shared" si="2"/>
        <v>3.7612349999999997</v>
      </c>
      <c r="M33" s="8"/>
      <c r="N33" s="78">
        <f t="shared" ref="N33:N38" si="3">(L33/$N$19)*100</f>
        <v>0.65422396856581533</v>
      </c>
      <c r="O33" s="8"/>
      <c r="P33" s="2"/>
      <c r="Q33" s="275"/>
      <c r="R33" s="2"/>
      <c r="S33" s="2"/>
    </row>
    <row r="34" spans="2:19" x14ac:dyDescent="0.25">
      <c r="B34" s="275"/>
      <c r="C34" s="275"/>
      <c r="D34" s="275"/>
      <c r="E34" s="383"/>
      <c r="F34" s="175" t="s">
        <v>178</v>
      </c>
      <c r="G34" s="275"/>
      <c r="H34" s="120">
        <f>100-H32-H33</f>
        <v>47</v>
      </c>
      <c r="I34" s="78">
        <f t="shared" si="1"/>
        <v>19.111140000000002</v>
      </c>
      <c r="J34" s="8"/>
      <c r="K34" s="275"/>
      <c r="L34" s="80">
        <f t="shared" si="2"/>
        <v>4.7777849999999997</v>
      </c>
      <c r="M34" s="8"/>
      <c r="N34" s="78">
        <f t="shared" si="3"/>
        <v>0.83104125736738699</v>
      </c>
      <c r="O34" s="8"/>
      <c r="P34" s="2"/>
      <c r="Q34" s="275"/>
      <c r="R34" s="2"/>
      <c r="S34" s="2"/>
    </row>
    <row r="35" spans="2:19" x14ac:dyDescent="0.25">
      <c r="B35" s="275"/>
      <c r="C35" s="275"/>
      <c r="D35" s="275"/>
      <c r="E35" s="383"/>
      <c r="F35" s="177"/>
      <c r="G35" s="275"/>
      <c r="H35" s="120">
        <v>0</v>
      </c>
      <c r="I35" s="78">
        <f t="shared" si="1"/>
        <v>0</v>
      </c>
      <c r="J35" s="8"/>
      <c r="K35" s="275"/>
      <c r="L35" s="81">
        <f t="shared" si="2"/>
        <v>0</v>
      </c>
      <c r="M35" s="8"/>
      <c r="N35" s="78">
        <f t="shared" si="3"/>
        <v>0</v>
      </c>
      <c r="O35" s="8"/>
      <c r="P35" s="2"/>
      <c r="Q35" s="275"/>
      <c r="R35" s="2"/>
      <c r="S35" s="2"/>
    </row>
    <row r="36" spans="2:19" x14ac:dyDescent="0.25">
      <c r="B36" s="275"/>
      <c r="C36" s="275"/>
      <c r="D36" s="275"/>
      <c r="E36" s="383"/>
      <c r="F36" s="178"/>
      <c r="G36" s="275"/>
      <c r="H36" s="120">
        <v>0</v>
      </c>
      <c r="I36" s="78">
        <f t="shared" si="1"/>
        <v>0</v>
      </c>
      <c r="J36" s="9"/>
      <c r="K36" s="275"/>
      <c r="L36" s="81">
        <f t="shared" si="2"/>
        <v>0</v>
      </c>
      <c r="N36" s="78">
        <f t="shared" si="3"/>
        <v>0</v>
      </c>
      <c r="O36" s="8"/>
      <c r="P36" s="2"/>
      <c r="Q36" s="275"/>
      <c r="R36" s="2"/>
      <c r="S36" s="2"/>
    </row>
    <row r="37" spans="2:19" x14ac:dyDescent="0.25">
      <c r="B37" s="275"/>
      <c r="C37" s="275"/>
      <c r="D37" s="275"/>
      <c r="E37" s="383"/>
      <c r="F37" s="177"/>
      <c r="G37" s="275"/>
      <c r="H37" s="120">
        <v>0</v>
      </c>
      <c r="I37" s="78">
        <f t="shared" si="1"/>
        <v>0</v>
      </c>
      <c r="J37" s="78"/>
      <c r="K37" s="275"/>
      <c r="L37" s="81">
        <f t="shared" si="2"/>
        <v>0</v>
      </c>
      <c r="M37" s="78"/>
      <c r="N37" s="78">
        <f t="shared" si="3"/>
        <v>0</v>
      </c>
      <c r="O37" s="8"/>
      <c r="P37" s="2"/>
      <c r="Q37" s="275"/>
      <c r="R37" s="2"/>
      <c r="S37" s="2"/>
    </row>
    <row r="38" spans="2:19" x14ac:dyDescent="0.25">
      <c r="B38" s="275"/>
      <c r="C38" s="275"/>
      <c r="D38" s="275"/>
      <c r="E38" s="383"/>
      <c r="F38" s="178"/>
      <c r="G38" s="275"/>
      <c r="H38" s="120">
        <v>0</v>
      </c>
      <c r="I38" s="78">
        <f t="shared" si="1"/>
        <v>0</v>
      </c>
      <c r="J38" s="78">
        <f>J13*(G31/100)</f>
        <v>40.662000000000006</v>
      </c>
      <c r="K38" s="275"/>
      <c r="L38" s="81">
        <f t="shared" si="2"/>
        <v>0</v>
      </c>
      <c r="M38" s="78">
        <f>($M$13/100)*G31</f>
        <v>10.1655</v>
      </c>
      <c r="N38" s="78">
        <f t="shared" si="3"/>
        <v>0</v>
      </c>
      <c r="O38" s="194">
        <f>SUM(N32:N38)</f>
        <v>1.7681728880157173</v>
      </c>
      <c r="P38" s="9" t="s">
        <v>128</v>
      </c>
      <c r="Q38" s="275"/>
      <c r="R38" s="2"/>
      <c r="S38" s="2"/>
    </row>
    <row r="39" spans="2:19" x14ac:dyDescent="0.25">
      <c r="B39" s="2"/>
      <c r="C39" s="2"/>
      <c r="D39" s="2"/>
      <c r="E39" s="32"/>
      <c r="F39" s="79"/>
      <c r="G39" s="2"/>
      <c r="H39" s="79"/>
      <c r="I39" s="79"/>
      <c r="J39" s="79"/>
      <c r="K39" s="2"/>
      <c r="L39" s="79"/>
      <c r="M39" s="275"/>
      <c r="O39" s="2"/>
      <c r="P39" s="2"/>
      <c r="Q39" s="2"/>
      <c r="R39" s="2"/>
      <c r="S39" s="2"/>
    </row>
    <row r="40" spans="2:19" x14ac:dyDescent="0.25">
      <c r="B40" s="2"/>
      <c r="C40" s="2"/>
      <c r="D40" s="2"/>
      <c r="E40" s="32"/>
      <c r="F40" s="79"/>
      <c r="G40" s="2"/>
      <c r="H40" s="79"/>
      <c r="I40" s="79"/>
      <c r="J40" s="79"/>
      <c r="K40" s="2"/>
      <c r="L40" s="79"/>
      <c r="M40" s="275"/>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275"/>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275"/>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275"/>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B2:C2"/>
    <mergeCell ref="E2:K2"/>
    <mergeCell ref="L2:O2"/>
    <mergeCell ref="Q3:Q9"/>
    <mergeCell ref="B4:C5"/>
    <mergeCell ref="E5:F5"/>
    <mergeCell ref="B6:C6"/>
    <mergeCell ref="E6:E9"/>
    <mergeCell ref="B32:C32"/>
    <mergeCell ref="E32:E38"/>
    <mergeCell ref="E11:E13"/>
    <mergeCell ref="E15:F15"/>
    <mergeCell ref="B16:C16"/>
    <mergeCell ref="E16:F16"/>
    <mergeCell ref="E17:E18"/>
    <mergeCell ref="B18:C18"/>
    <mergeCell ref="E20:F20"/>
    <mergeCell ref="E21:E24"/>
    <mergeCell ref="E26:F26"/>
    <mergeCell ref="E27:E29"/>
    <mergeCell ref="E31:F31"/>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B1:Y56"/>
  <sheetViews>
    <sheetView zoomScale="60" zoomScaleNormal="60" workbookViewId="0">
      <selection activeCell="P25" sqref="P25"/>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22.140625" style="9" bestFit="1" customWidth="1"/>
    <col min="17" max="17" width="43.14062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79" t="s">
        <v>144</v>
      </c>
      <c r="R2" s="27"/>
    </row>
    <row r="3" spans="2:25" ht="17.25" customHeight="1" x14ac:dyDescent="0.25">
      <c r="E3" s="28" t="s">
        <v>32</v>
      </c>
      <c r="F3" s="30" t="s">
        <v>12</v>
      </c>
      <c r="G3" s="29" t="s">
        <v>34</v>
      </c>
      <c r="H3" s="30" t="s">
        <v>35</v>
      </c>
      <c r="I3" s="29" t="s">
        <v>28</v>
      </c>
      <c r="J3" s="37" t="s">
        <v>29</v>
      </c>
      <c r="K3" s="38" t="s">
        <v>38</v>
      </c>
      <c r="L3" s="54" t="s">
        <v>39</v>
      </c>
      <c r="M3" s="37" t="s">
        <v>40</v>
      </c>
      <c r="N3" s="275"/>
      <c r="O3" s="47" t="s">
        <v>43</v>
      </c>
      <c r="Q3" s="393" t="s">
        <v>207</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0.25</v>
      </c>
      <c r="H5" s="11"/>
      <c r="I5" s="5"/>
      <c r="J5" s="39"/>
      <c r="K5" s="5"/>
      <c r="M5" s="39"/>
      <c r="N5" s="5"/>
      <c r="Q5" s="393"/>
    </row>
    <row r="6" spans="2:25" x14ac:dyDescent="0.25">
      <c r="B6" s="394"/>
      <c r="C6" s="394"/>
      <c r="E6" s="395" t="s">
        <v>14</v>
      </c>
      <c r="F6" s="16" t="s">
        <v>114</v>
      </c>
      <c r="G6" s="5"/>
      <c r="H6" s="14">
        <v>0</v>
      </c>
      <c r="I6" s="5">
        <f>(J9/100)*H6</f>
        <v>0</v>
      </c>
      <c r="J6" s="115"/>
      <c r="K6" s="5"/>
      <c r="L6" s="81">
        <f>(M9/100)*H6</f>
        <v>0</v>
      </c>
      <c r="M6" s="115"/>
      <c r="N6" s="5"/>
      <c r="Q6" s="393"/>
    </row>
    <row r="7" spans="2:25" x14ac:dyDescent="0.25">
      <c r="B7" s="278"/>
      <c r="C7" s="278"/>
      <c r="E7" s="395"/>
      <c r="F7" s="15" t="s">
        <v>115</v>
      </c>
      <c r="G7" s="5"/>
      <c r="H7" s="14">
        <v>100</v>
      </c>
      <c r="I7" s="5">
        <f>(J9/100)*H7</f>
        <v>322.625</v>
      </c>
      <c r="J7" s="115"/>
      <c r="K7" s="5"/>
      <c r="L7" s="80">
        <f>(M9/100)*H7</f>
        <v>80.65625</v>
      </c>
      <c r="M7" s="115"/>
      <c r="N7" s="5"/>
      <c r="Q7" s="393"/>
    </row>
    <row r="8" spans="2:25" x14ac:dyDescent="0.25">
      <c r="B8" s="5"/>
      <c r="C8" s="5"/>
      <c r="E8" s="395"/>
      <c r="F8" s="16" t="s">
        <v>104</v>
      </c>
      <c r="G8" s="5"/>
      <c r="H8" s="14">
        <v>0</v>
      </c>
      <c r="I8" s="5">
        <f>(J9/100)*H8</f>
        <v>0</v>
      </c>
      <c r="J8" s="9"/>
      <c r="K8" s="5"/>
      <c r="L8" s="81">
        <f>(M9/100)*H8</f>
        <v>0</v>
      </c>
      <c r="N8" s="5"/>
      <c r="Q8" s="393"/>
    </row>
    <row r="9" spans="2:25" x14ac:dyDescent="0.25">
      <c r="B9" s="5"/>
      <c r="C9" s="5"/>
      <c r="E9" s="395"/>
      <c r="F9" s="15" t="s">
        <v>9</v>
      </c>
      <c r="G9" s="5"/>
      <c r="H9" s="14">
        <v>0</v>
      </c>
      <c r="I9" s="5">
        <f>(J9/100)*H9</f>
        <v>0</v>
      </c>
      <c r="J9" s="115">
        <f>J13*G5</f>
        <v>322.625</v>
      </c>
      <c r="K9" s="5"/>
      <c r="L9" s="81">
        <f>(M9/100)*H9</f>
        <v>0</v>
      </c>
      <c r="M9" s="115">
        <f>M13*G5</f>
        <v>80.65625</v>
      </c>
      <c r="N9" s="5"/>
      <c r="Q9" s="393"/>
    </row>
    <row r="10" spans="2:25" x14ac:dyDescent="0.25">
      <c r="B10" s="5"/>
      <c r="C10" s="5"/>
      <c r="I10" s="5"/>
      <c r="J10" s="39"/>
      <c r="K10" s="5"/>
      <c r="M10" s="39"/>
      <c r="N10" s="5"/>
    </row>
    <row r="11" spans="2:25" x14ac:dyDescent="0.25">
      <c r="B11" s="5"/>
      <c r="C11" s="5"/>
      <c r="E11" s="388" t="s">
        <v>16</v>
      </c>
      <c r="F11" s="17" t="s">
        <v>10</v>
      </c>
      <c r="G11" s="5"/>
      <c r="H11" s="14">
        <v>65</v>
      </c>
      <c r="I11" s="5">
        <f>($J$13/100)*H11</f>
        <v>838.82499999999993</v>
      </c>
      <c r="J11" s="39"/>
      <c r="K11" s="5"/>
      <c r="L11" s="80">
        <f>($M$13/100)*H11</f>
        <v>209.70624999999998</v>
      </c>
      <c r="M11" s="39"/>
      <c r="N11" s="5"/>
    </row>
    <row r="12" spans="2:25" ht="15.75" thickBot="1" x14ac:dyDescent="0.3">
      <c r="B12" s="5"/>
      <c r="C12" s="5"/>
      <c r="E12" s="388"/>
      <c r="F12" s="18" t="s">
        <v>116</v>
      </c>
      <c r="G12" s="5"/>
      <c r="H12" s="120">
        <v>35</v>
      </c>
      <c r="I12" s="5">
        <f>($J$13/100)*H12</f>
        <v>451.67499999999995</v>
      </c>
      <c r="J12" s="39"/>
      <c r="K12" s="5"/>
      <c r="L12" s="80">
        <f>($M$13/100)*H12</f>
        <v>112.91874999999999</v>
      </c>
      <c r="M12" s="39"/>
      <c r="N12" s="5"/>
    </row>
    <row r="13" spans="2:25" ht="15.75" thickBot="1" x14ac:dyDescent="0.3">
      <c r="B13" s="5"/>
      <c r="C13" s="50"/>
      <c r="D13" s="278"/>
      <c r="E13" s="388"/>
      <c r="F13" s="17" t="s">
        <v>11</v>
      </c>
      <c r="G13" s="5"/>
      <c r="H13" s="120">
        <v>0</v>
      </c>
      <c r="I13" s="5">
        <f>($J$13/100)*H13</f>
        <v>0</v>
      </c>
      <c r="J13" s="31">
        <v>1290.5</v>
      </c>
      <c r="K13" s="5"/>
      <c r="L13" s="81">
        <f>($M$13/100)*H13</f>
        <v>0</v>
      </c>
      <c r="M13" s="49">
        <f>($J$13*1000)/O4</f>
        <v>322.625</v>
      </c>
      <c r="N13" s="5"/>
    </row>
    <row r="14" spans="2:25" ht="15.75" thickBot="1" x14ac:dyDescent="0.3">
      <c r="B14" s="5"/>
      <c r="C14" s="5"/>
      <c r="D14" s="5"/>
      <c r="E14" s="57"/>
      <c r="F14" s="10"/>
      <c r="G14" s="10"/>
      <c r="H14" s="115"/>
      <c r="I14" s="5"/>
      <c r="K14" s="5"/>
      <c r="N14" s="5"/>
    </row>
    <row r="15" spans="2:25" ht="15.75" thickBot="1" x14ac:dyDescent="0.3">
      <c r="D15" s="5"/>
      <c r="E15" s="389" t="s">
        <v>27</v>
      </c>
      <c r="F15" s="389"/>
      <c r="G15" s="61">
        <v>0.5</v>
      </c>
      <c r="I15" s="5"/>
      <c r="J15" s="39"/>
      <c r="K15" s="5"/>
      <c r="M15" s="39"/>
      <c r="N15" s="5"/>
      <c r="Q15" s="27"/>
    </row>
    <row r="16" spans="2:25" x14ac:dyDescent="0.25">
      <c r="B16" s="390" t="s">
        <v>5</v>
      </c>
      <c r="C16" s="390"/>
      <c r="D16" s="5"/>
      <c r="E16" s="391" t="s">
        <v>36</v>
      </c>
      <c r="F16" s="391"/>
      <c r="H16" s="40">
        <v>1</v>
      </c>
      <c r="I16" s="5"/>
      <c r="J16" s="39"/>
      <c r="K16" s="5"/>
      <c r="M16" s="39"/>
      <c r="N16" s="5"/>
    </row>
    <row r="17" spans="2:25" x14ac:dyDescent="0.25">
      <c r="D17" s="5"/>
      <c r="E17" s="389" t="s">
        <v>0</v>
      </c>
      <c r="F17" s="20" t="s">
        <v>25</v>
      </c>
      <c r="H17" s="13"/>
      <c r="I17" s="5">
        <f>(J13/100)*H16</f>
        <v>12.904999999999999</v>
      </c>
      <c r="J17" s="39"/>
      <c r="K17" s="5"/>
      <c r="L17" s="80">
        <f>(M13/100)*H16</f>
        <v>3.2262499999999998</v>
      </c>
      <c r="M17" s="39"/>
      <c r="N17" s="5"/>
    </row>
    <row r="18" spans="2:25" ht="15.75" thickBot="1" x14ac:dyDescent="0.3">
      <c r="B18" s="392" t="s">
        <v>44</v>
      </c>
      <c r="C18" s="392"/>
      <c r="D18" s="5"/>
      <c r="E18" s="389"/>
      <c r="F18" s="277" t="s">
        <v>0</v>
      </c>
      <c r="H18" s="13"/>
      <c r="I18" s="46">
        <f>J18-I17</f>
        <v>632.34500000000003</v>
      </c>
      <c r="J18" s="39">
        <f>(J13*G15)</f>
        <v>645.25</v>
      </c>
      <c r="K18" s="5"/>
      <c r="L18" s="80">
        <f>M18-L17</f>
        <v>158.08625000000001</v>
      </c>
      <c r="M18" s="39">
        <f>(M13*G15)</f>
        <v>161.3125</v>
      </c>
      <c r="N18" s="5"/>
    </row>
    <row r="19" spans="2:25" ht="15.75" thickBot="1" x14ac:dyDescent="0.3">
      <c r="D19" s="5"/>
      <c r="E19" s="10"/>
      <c r="I19" s="5"/>
      <c r="J19" s="39"/>
      <c r="K19" s="52">
        <f>J9+J13+J18+J24+J29+J38</f>
        <v>2299.6709999999998</v>
      </c>
      <c r="M19" s="39"/>
      <c r="N19" s="53">
        <f>M9+M13+M18+M24+M29+M38</f>
        <v>574.91774999999996</v>
      </c>
      <c r="O19" s="56" t="str">
        <f>IF(AND(K19&gt;=2299.5,K19&lt;=2300.49),"GOOD","!NOT GOOD!")</f>
        <v>GOOD</v>
      </c>
    </row>
    <row r="20" spans="2:25" x14ac:dyDescent="0.25">
      <c r="D20" s="5"/>
      <c r="E20" s="384" t="s">
        <v>42</v>
      </c>
      <c r="F20" s="384"/>
      <c r="G20" s="60">
        <v>0</v>
      </c>
      <c r="I20" s="5"/>
      <c r="J20" s="39"/>
      <c r="K20" s="5"/>
      <c r="M20" s="39"/>
      <c r="N20" s="5"/>
    </row>
    <row r="21" spans="2:25" x14ac:dyDescent="0.25">
      <c r="D21" s="5"/>
      <c r="E21" s="385" t="s">
        <v>18</v>
      </c>
      <c r="F21" s="21" t="s">
        <v>19</v>
      </c>
      <c r="G21" s="5"/>
      <c r="H21" s="40">
        <v>0</v>
      </c>
      <c r="I21" s="78">
        <f>(G20/100)*H21</f>
        <v>0</v>
      </c>
      <c r="J21" s="39"/>
      <c r="K21" s="5"/>
      <c r="L21" s="81">
        <f>($M$24/100)*H21</f>
        <v>0</v>
      </c>
      <c r="M21" s="39"/>
      <c r="N21" s="5"/>
    </row>
    <row r="22" spans="2:25" x14ac:dyDescent="0.25">
      <c r="D22" s="5"/>
      <c r="E22" s="385"/>
      <c r="F22" s="22" t="s">
        <v>50</v>
      </c>
      <c r="G22" s="5"/>
      <c r="H22" s="40">
        <v>0</v>
      </c>
      <c r="I22" s="78">
        <f t="shared" ref="I22:I24" si="0">(G21/100)*H22</f>
        <v>0</v>
      </c>
      <c r="J22" s="39"/>
      <c r="K22" s="5"/>
      <c r="L22" s="81">
        <f>($M$24/100)*H22</f>
        <v>0</v>
      </c>
      <c r="M22" s="39"/>
      <c r="N22" s="5"/>
    </row>
    <row r="23" spans="2:25" x14ac:dyDescent="0.25">
      <c r="D23" s="5"/>
      <c r="E23" s="385"/>
      <c r="F23" s="21" t="s">
        <v>105</v>
      </c>
      <c r="G23" s="5"/>
      <c r="H23" s="40">
        <v>100</v>
      </c>
      <c r="I23" s="78">
        <f>(G20/100)*H23</f>
        <v>0</v>
      </c>
      <c r="J23" s="39"/>
      <c r="K23" s="5"/>
      <c r="L23" s="80">
        <f>I23/4</f>
        <v>0</v>
      </c>
      <c r="M23" s="39"/>
      <c r="N23" s="5"/>
    </row>
    <row r="24" spans="2:25" x14ac:dyDescent="0.25">
      <c r="D24" s="5"/>
      <c r="E24" s="385"/>
      <c r="F24" s="22" t="s">
        <v>21</v>
      </c>
      <c r="G24" s="5"/>
      <c r="H24" s="40">
        <v>0</v>
      </c>
      <c r="I24" s="78">
        <f t="shared" si="0"/>
        <v>0</v>
      </c>
      <c r="J24" s="78">
        <f>SUM(I21:I24)</f>
        <v>0</v>
      </c>
      <c r="K24" s="5"/>
      <c r="L24" s="81">
        <f>($M$24/100)*H24</f>
        <v>0</v>
      </c>
      <c r="M24" s="78">
        <f>L23</f>
        <v>0</v>
      </c>
      <c r="N24" s="5"/>
    </row>
    <row r="25" spans="2:25" x14ac:dyDescent="0.25">
      <c r="D25" s="5"/>
      <c r="E25" s="10"/>
      <c r="F25" s="5"/>
      <c r="G25" s="5"/>
      <c r="H25" s="5"/>
      <c r="I25" s="78"/>
      <c r="J25" s="39"/>
      <c r="K25" s="5"/>
      <c r="M25" s="39"/>
      <c r="N25" s="5"/>
    </row>
    <row r="26" spans="2:25" x14ac:dyDescent="0.25">
      <c r="E26" s="386" t="s">
        <v>30</v>
      </c>
      <c r="F26" s="386"/>
      <c r="G26" s="60">
        <v>0</v>
      </c>
      <c r="H26" s="79"/>
      <c r="I26" s="78"/>
      <c r="J26" s="39"/>
      <c r="K26" s="5"/>
      <c r="M26" s="39"/>
      <c r="N26" s="5"/>
    </row>
    <row r="27" spans="2:25" x14ac:dyDescent="0.25">
      <c r="E27" s="387" t="s">
        <v>6</v>
      </c>
      <c r="F27" s="23" t="s">
        <v>3</v>
      </c>
      <c r="G27" s="5"/>
      <c r="H27" s="40">
        <v>0</v>
      </c>
      <c r="I27" s="78">
        <f>($J$29/100)*H27</f>
        <v>0</v>
      </c>
      <c r="J27" s="39"/>
      <c r="K27" s="78"/>
      <c r="L27" s="81">
        <f>($M$29/100)*H27</f>
        <v>0</v>
      </c>
      <c r="M27" s="39"/>
      <c r="N27" s="5"/>
      <c r="T27" s="3"/>
      <c r="U27" s="3"/>
      <c r="X27" s="78"/>
      <c r="Y27" s="3"/>
    </row>
    <row r="28" spans="2:25" x14ac:dyDescent="0.25">
      <c r="E28" s="387"/>
      <c r="F28" s="276" t="s">
        <v>4</v>
      </c>
      <c r="H28" s="40">
        <v>0</v>
      </c>
      <c r="I28" s="78">
        <f>($J$29/100)*H28</f>
        <v>0</v>
      </c>
      <c r="J28" s="39"/>
      <c r="K28" s="5"/>
      <c r="L28" s="81">
        <f>($M$29/100)*H28</f>
        <v>0</v>
      </c>
      <c r="M28" s="39"/>
      <c r="N28" s="5"/>
    </row>
    <row r="29" spans="2:25" x14ac:dyDescent="0.25">
      <c r="E29" s="387"/>
      <c r="F29" s="24" t="s">
        <v>143</v>
      </c>
      <c r="H29" s="40">
        <v>100</v>
      </c>
      <c r="I29" s="78">
        <f>($J$29/100)*H29</f>
        <v>0</v>
      </c>
      <c r="J29" s="78">
        <f>($J$13/100)*G26</f>
        <v>0</v>
      </c>
      <c r="K29" s="5"/>
      <c r="L29" s="81">
        <f>($M$29/100)*H29</f>
        <v>0</v>
      </c>
      <c r="M29" s="78">
        <f>($M$13/100)*G26</f>
        <v>0</v>
      </c>
      <c r="N29" s="5"/>
    </row>
    <row r="30" spans="2:25" x14ac:dyDescent="0.25">
      <c r="E30" s="10"/>
      <c r="I30" s="78"/>
      <c r="J30" s="39"/>
      <c r="K30" s="5"/>
      <c r="M30" s="39"/>
      <c r="N30" s="5"/>
    </row>
    <row r="31" spans="2:25" x14ac:dyDescent="0.25">
      <c r="E31" s="381" t="s">
        <v>118</v>
      </c>
      <c r="F31" s="381"/>
      <c r="G31" s="60">
        <v>3.2</v>
      </c>
      <c r="H31" s="32"/>
      <c r="I31" s="78"/>
      <c r="J31" s="39"/>
      <c r="K31" s="5"/>
      <c r="M31" s="39"/>
      <c r="N31" s="9" t="s">
        <v>124</v>
      </c>
    </row>
    <row r="32" spans="2:25" ht="15" customHeight="1" x14ac:dyDescent="0.25">
      <c r="B32" s="382"/>
      <c r="C32" s="382"/>
      <c r="D32" s="275"/>
      <c r="E32" s="383" t="s">
        <v>120</v>
      </c>
      <c r="F32" s="59" t="s">
        <v>119</v>
      </c>
      <c r="G32" s="10"/>
      <c r="H32" s="120">
        <v>16</v>
      </c>
      <c r="I32" s="78">
        <f t="shared" ref="I32:I38" si="1">($J$38/100)*H32</f>
        <v>6.6073599999999999</v>
      </c>
      <c r="K32" s="5"/>
      <c r="L32" s="80">
        <f t="shared" ref="L32:L38" si="2">($M$38/100)*H32</f>
        <v>1.65184</v>
      </c>
      <c r="N32" s="78">
        <f>(L32/$N$19)*100</f>
        <v>0.28731762065095401</v>
      </c>
      <c r="P32" s="27"/>
      <c r="Q32" s="27"/>
      <c r="R32" s="27"/>
      <c r="S32" s="2"/>
    </row>
    <row r="33" spans="2:19" x14ac:dyDescent="0.25">
      <c r="B33" s="275"/>
      <c r="C33" s="275"/>
      <c r="D33" s="275"/>
      <c r="E33" s="383"/>
      <c r="F33" s="176" t="s">
        <v>117</v>
      </c>
      <c r="G33" s="275"/>
      <c r="H33" s="120">
        <v>38</v>
      </c>
      <c r="I33" s="78">
        <f t="shared" si="1"/>
        <v>15.69248</v>
      </c>
      <c r="J33" s="8"/>
      <c r="K33" s="275"/>
      <c r="L33" s="80">
        <f t="shared" si="2"/>
        <v>3.9231199999999999</v>
      </c>
      <c r="M33" s="8"/>
      <c r="N33" s="78">
        <f t="shared" ref="N33:N38" si="3">(L33/$N$19)*100</f>
        <v>0.68237934904601572</v>
      </c>
      <c r="O33" s="8"/>
      <c r="P33" s="2"/>
      <c r="Q33" s="275"/>
      <c r="R33" s="2"/>
      <c r="S33" s="2"/>
    </row>
    <row r="34" spans="2:19" x14ac:dyDescent="0.25">
      <c r="B34" s="275"/>
      <c r="C34" s="275"/>
      <c r="D34" s="275"/>
      <c r="E34" s="383"/>
      <c r="F34" s="175" t="s">
        <v>178</v>
      </c>
      <c r="G34" s="275"/>
      <c r="H34" s="120">
        <f>100-H32-H33</f>
        <v>46</v>
      </c>
      <c r="I34" s="78">
        <f t="shared" si="1"/>
        <v>18.99616</v>
      </c>
      <c r="J34" s="8"/>
      <c r="K34" s="275"/>
      <c r="L34" s="80">
        <f t="shared" si="2"/>
        <v>4.7490399999999999</v>
      </c>
      <c r="M34" s="8"/>
      <c r="N34" s="78">
        <f t="shared" si="3"/>
        <v>0.82603815937149272</v>
      </c>
      <c r="O34" s="8"/>
      <c r="P34" s="2"/>
      <c r="Q34" s="275"/>
      <c r="R34" s="2"/>
      <c r="S34" s="2"/>
    </row>
    <row r="35" spans="2:19" x14ac:dyDescent="0.25">
      <c r="B35" s="275"/>
      <c r="C35" s="275"/>
      <c r="D35" s="275"/>
      <c r="E35" s="383"/>
      <c r="F35" s="177"/>
      <c r="G35" s="275"/>
      <c r="H35" s="120">
        <v>0</v>
      </c>
      <c r="I35" s="78">
        <f t="shared" si="1"/>
        <v>0</v>
      </c>
      <c r="J35" s="8"/>
      <c r="K35" s="275"/>
      <c r="L35" s="81">
        <f t="shared" si="2"/>
        <v>0</v>
      </c>
      <c r="M35" s="8"/>
      <c r="N35" s="78">
        <f t="shared" si="3"/>
        <v>0</v>
      </c>
      <c r="O35" s="8"/>
      <c r="P35" s="2"/>
      <c r="Q35" s="275"/>
      <c r="R35" s="2"/>
      <c r="S35" s="2"/>
    </row>
    <row r="36" spans="2:19" x14ac:dyDescent="0.25">
      <c r="B36" s="275"/>
      <c r="C36" s="275"/>
      <c r="D36" s="275"/>
      <c r="E36" s="383"/>
      <c r="F36" s="178"/>
      <c r="G36" s="275"/>
      <c r="H36" s="120">
        <v>0</v>
      </c>
      <c r="I36" s="78">
        <f t="shared" si="1"/>
        <v>0</v>
      </c>
      <c r="J36" s="9"/>
      <c r="K36" s="275"/>
      <c r="L36" s="81">
        <f t="shared" si="2"/>
        <v>0</v>
      </c>
      <c r="N36" s="78">
        <f t="shared" si="3"/>
        <v>0</v>
      </c>
      <c r="O36" s="8"/>
      <c r="P36" s="2"/>
      <c r="Q36" s="275"/>
      <c r="R36" s="2"/>
      <c r="S36" s="2"/>
    </row>
    <row r="37" spans="2:19" x14ac:dyDescent="0.25">
      <c r="B37" s="275"/>
      <c r="C37" s="275"/>
      <c r="D37" s="275"/>
      <c r="E37" s="383"/>
      <c r="F37" s="177"/>
      <c r="G37" s="275"/>
      <c r="H37" s="120">
        <v>0</v>
      </c>
      <c r="I37" s="78">
        <f t="shared" si="1"/>
        <v>0</v>
      </c>
      <c r="J37" s="78"/>
      <c r="K37" s="275"/>
      <c r="L37" s="81">
        <f t="shared" si="2"/>
        <v>0</v>
      </c>
      <c r="M37" s="78"/>
      <c r="N37" s="78">
        <f t="shared" si="3"/>
        <v>0</v>
      </c>
      <c r="O37" s="8"/>
      <c r="P37" s="2"/>
      <c r="Q37" s="275"/>
      <c r="R37" s="2"/>
      <c r="S37" s="2"/>
    </row>
    <row r="38" spans="2:19" x14ac:dyDescent="0.25">
      <c r="B38" s="275"/>
      <c r="C38" s="275"/>
      <c r="D38" s="275"/>
      <c r="E38" s="383"/>
      <c r="F38" s="178"/>
      <c r="G38" s="275"/>
      <c r="H38" s="120">
        <v>0</v>
      </c>
      <c r="I38" s="78">
        <f t="shared" si="1"/>
        <v>0</v>
      </c>
      <c r="J38" s="78">
        <f>J13*(G31/100)</f>
        <v>41.295999999999999</v>
      </c>
      <c r="K38" s="275"/>
      <c r="L38" s="81">
        <f t="shared" si="2"/>
        <v>0</v>
      </c>
      <c r="M38" s="78">
        <f>($M$13/100)*G31</f>
        <v>10.324</v>
      </c>
      <c r="N38" s="78">
        <f t="shared" si="3"/>
        <v>0</v>
      </c>
      <c r="O38" s="194">
        <f>SUM(N32:N38)</f>
        <v>1.7957351290684624</v>
      </c>
      <c r="P38" s="9" t="s">
        <v>128</v>
      </c>
      <c r="Q38" s="275"/>
      <c r="R38" s="2"/>
      <c r="S38" s="2"/>
    </row>
    <row r="39" spans="2:19" x14ac:dyDescent="0.25">
      <c r="B39" s="2"/>
      <c r="C39" s="2"/>
      <c r="D39" s="2"/>
      <c r="E39" s="32"/>
      <c r="F39" s="79"/>
      <c r="G39" s="2"/>
      <c r="H39" s="79"/>
      <c r="I39" s="79"/>
      <c r="J39" s="79"/>
      <c r="K39" s="2"/>
      <c r="L39" s="79"/>
      <c r="M39" s="275"/>
      <c r="O39" s="2"/>
      <c r="P39" s="2"/>
      <c r="Q39" s="2"/>
      <c r="R39" s="2"/>
      <c r="S39" s="2"/>
    </row>
    <row r="40" spans="2:19" x14ac:dyDescent="0.25">
      <c r="B40" s="2"/>
      <c r="C40" s="2"/>
      <c r="D40" s="2"/>
      <c r="E40" s="32"/>
      <c r="F40" s="79"/>
      <c r="G40" s="2"/>
      <c r="H40" s="79"/>
      <c r="I40" s="79"/>
      <c r="J40" s="79"/>
      <c r="K40" s="2"/>
      <c r="L40" s="79"/>
      <c r="M40" s="275"/>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275"/>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275"/>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275"/>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B2:C2"/>
    <mergeCell ref="E2:K2"/>
    <mergeCell ref="L2:O2"/>
    <mergeCell ref="Q3:Q9"/>
    <mergeCell ref="B4:C5"/>
    <mergeCell ref="E5:F5"/>
    <mergeCell ref="B6:C6"/>
    <mergeCell ref="E6:E9"/>
    <mergeCell ref="B32:C32"/>
    <mergeCell ref="E32:E38"/>
    <mergeCell ref="E11:E13"/>
    <mergeCell ref="E15:F15"/>
    <mergeCell ref="B16:C16"/>
    <mergeCell ref="E16:F16"/>
    <mergeCell ref="E17:E18"/>
    <mergeCell ref="B18:C18"/>
    <mergeCell ref="E20:F20"/>
    <mergeCell ref="E21:E24"/>
    <mergeCell ref="E26:F26"/>
    <mergeCell ref="E27:E29"/>
    <mergeCell ref="E31:F31"/>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B1:Y56"/>
  <sheetViews>
    <sheetView zoomScale="80" zoomScaleNormal="80" workbookViewId="0">
      <selection sqref="A1:XFD1048576"/>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22.140625" style="9" bestFit="1" customWidth="1"/>
    <col min="17" max="17" width="43.14062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82" t="s">
        <v>144</v>
      </c>
      <c r="R2" s="27"/>
    </row>
    <row r="3" spans="2:25" ht="17.25" customHeight="1" x14ac:dyDescent="0.25">
      <c r="E3" s="28" t="s">
        <v>32</v>
      </c>
      <c r="F3" s="30" t="s">
        <v>12</v>
      </c>
      <c r="G3" s="29" t="s">
        <v>34</v>
      </c>
      <c r="H3" s="30" t="s">
        <v>35</v>
      </c>
      <c r="I3" s="29" t="s">
        <v>28</v>
      </c>
      <c r="J3" s="37" t="s">
        <v>29</v>
      </c>
      <c r="K3" s="38" t="s">
        <v>38</v>
      </c>
      <c r="L3" s="54" t="s">
        <v>39</v>
      </c>
      <c r="M3" s="37" t="s">
        <v>40</v>
      </c>
      <c r="N3" s="284"/>
      <c r="O3" s="47" t="s">
        <v>43</v>
      </c>
      <c r="Q3" s="393" t="s">
        <v>208</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0.25</v>
      </c>
      <c r="H5" s="11"/>
      <c r="I5" s="5"/>
      <c r="J5" s="39"/>
      <c r="K5" s="5"/>
      <c r="M5" s="39"/>
      <c r="N5" s="5"/>
      <c r="Q5" s="393"/>
    </row>
    <row r="6" spans="2:25" x14ac:dyDescent="0.25">
      <c r="B6" s="394"/>
      <c r="C6" s="394"/>
      <c r="E6" s="395" t="s">
        <v>14</v>
      </c>
      <c r="F6" s="16" t="s">
        <v>114</v>
      </c>
      <c r="G6" s="5"/>
      <c r="H6" s="14">
        <v>0</v>
      </c>
      <c r="I6" s="5">
        <f>(J9/100)*H6</f>
        <v>0</v>
      </c>
      <c r="J6" s="115"/>
      <c r="K6" s="5"/>
      <c r="L6" s="81">
        <f>(M9/100)*H6</f>
        <v>0</v>
      </c>
      <c r="M6" s="115"/>
      <c r="N6" s="5"/>
      <c r="Q6" s="393"/>
    </row>
    <row r="7" spans="2:25" x14ac:dyDescent="0.25">
      <c r="B7" s="281"/>
      <c r="C7" s="281"/>
      <c r="E7" s="395"/>
      <c r="F7" s="15" t="s">
        <v>115</v>
      </c>
      <c r="G7" s="5"/>
      <c r="H7" s="14">
        <v>100</v>
      </c>
      <c r="I7" s="5">
        <f>(J9/100)*H7</f>
        <v>323.75</v>
      </c>
      <c r="J7" s="115"/>
      <c r="K7" s="5"/>
      <c r="L7" s="80">
        <f>(M9/100)*H7</f>
        <v>80.9375</v>
      </c>
      <c r="M7" s="115"/>
      <c r="N7" s="5"/>
      <c r="Q7" s="393"/>
    </row>
    <row r="8" spans="2:25" x14ac:dyDescent="0.25">
      <c r="B8" s="5"/>
      <c r="C8" s="5"/>
      <c r="E8" s="395"/>
      <c r="F8" s="16" t="s">
        <v>104</v>
      </c>
      <c r="G8" s="5"/>
      <c r="H8" s="14">
        <v>0</v>
      </c>
      <c r="I8" s="5">
        <f>(J9/100)*H8</f>
        <v>0</v>
      </c>
      <c r="J8" s="9"/>
      <c r="K8" s="5"/>
      <c r="L8" s="81">
        <f>(M9/100)*H8</f>
        <v>0</v>
      </c>
      <c r="N8" s="5"/>
      <c r="Q8" s="393"/>
    </row>
    <row r="9" spans="2:25" x14ac:dyDescent="0.25">
      <c r="B9" s="5"/>
      <c r="C9" s="5"/>
      <c r="E9" s="395"/>
      <c r="F9" s="15" t="s">
        <v>9</v>
      </c>
      <c r="G9" s="5"/>
      <c r="H9" s="14">
        <v>0</v>
      </c>
      <c r="I9" s="5">
        <f>(J9/100)*H9</f>
        <v>0</v>
      </c>
      <c r="J9" s="115">
        <f>J13*G5</f>
        <v>323.75</v>
      </c>
      <c r="K9" s="5"/>
      <c r="L9" s="81">
        <f>(M9/100)*H9</f>
        <v>0</v>
      </c>
      <c r="M9" s="115">
        <f>M13*G5</f>
        <v>80.9375</v>
      </c>
      <c r="N9" s="5"/>
      <c r="Q9" s="393"/>
    </row>
    <row r="10" spans="2:25" x14ac:dyDescent="0.25">
      <c r="B10" s="5"/>
      <c r="C10" s="5"/>
      <c r="I10" s="5"/>
      <c r="J10" s="39"/>
      <c r="K10" s="5"/>
      <c r="M10" s="39"/>
      <c r="N10" s="5"/>
    </row>
    <row r="11" spans="2:25" x14ac:dyDescent="0.25">
      <c r="B11" s="5"/>
      <c r="C11" s="5"/>
      <c r="E11" s="388" t="s">
        <v>16</v>
      </c>
      <c r="F11" s="17" t="s">
        <v>10</v>
      </c>
      <c r="G11" s="5"/>
      <c r="H11" s="14">
        <v>65</v>
      </c>
      <c r="I11" s="5">
        <f>($J$13/100)*H11</f>
        <v>841.75</v>
      </c>
      <c r="J11" s="39"/>
      <c r="K11" s="5"/>
      <c r="L11" s="80">
        <f>($M$13/100)*H11</f>
        <v>210.4375</v>
      </c>
      <c r="M11" s="39"/>
      <c r="N11" s="5"/>
    </row>
    <row r="12" spans="2:25" ht="15.75" thickBot="1" x14ac:dyDescent="0.3">
      <c r="B12" s="5"/>
      <c r="C12" s="5"/>
      <c r="E12" s="388"/>
      <c r="F12" s="18" t="s">
        <v>116</v>
      </c>
      <c r="G12" s="5"/>
      <c r="H12" s="120">
        <v>35</v>
      </c>
      <c r="I12" s="5">
        <f>($J$13/100)*H12</f>
        <v>453.25</v>
      </c>
      <c r="J12" s="39"/>
      <c r="K12" s="5"/>
      <c r="L12" s="80">
        <f>($M$13/100)*H12</f>
        <v>113.3125</v>
      </c>
      <c r="M12" s="39"/>
      <c r="N12" s="5"/>
    </row>
    <row r="13" spans="2:25" ht="15.75" thickBot="1" x14ac:dyDescent="0.3">
      <c r="B13" s="5"/>
      <c r="C13" s="50"/>
      <c r="D13" s="281"/>
      <c r="E13" s="388"/>
      <c r="F13" s="17" t="s">
        <v>11</v>
      </c>
      <c r="G13" s="5"/>
      <c r="H13" s="120">
        <v>0</v>
      </c>
      <c r="I13" s="5">
        <f>($J$13/100)*H13</f>
        <v>0</v>
      </c>
      <c r="J13" s="31">
        <v>1295</v>
      </c>
      <c r="K13" s="5"/>
      <c r="L13" s="81">
        <f>($M$13/100)*H13</f>
        <v>0</v>
      </c>
      <c r="M13" s="49">
        <f>($J$13*1000)/O4</f>
        <v>323.75</v>
      </c>
      <c r="N13" s="5"/>
    </row>
    <row r="14" spans="2:25" ht="15.75" thickBot="1" x14ac:dyDescent="0.3">
      <c r="B14" s="5"/>
      <c r="C14" s="5"/>
      <c r="D14" s="5"/>
      <c r="E14" s="57"/>
      <c r="F14" s="10"/>
      <c r="G14" s="10"/>
      <c r="H14" s="115"/>
      <c r="I14" s="5"/>
      <c r="K14" s="5"/>
      <c r="N14" s="5"/>
    </row>
    <row r="15" spans="2:25" ht="15.75" thickBot="1" x14ac:dyDescent="0.3">
      <c r="D15" s="5"/>
      <c r="E15" s="389" t="s">
        <v>27</v>
      </c>
      <c r="F15" s="389"/>
      <c r="G15" s="61">
        <v>0.5</v>
      </c>
      <c r="I15" s="5"/>
      <c r="J15" s="39"/>
      <c r="K15" s="5"/>
      <c r="M15" s="39"/>
      <c r="N15" s="5"/>
      <c r="Q15" s="27"/>
    </row>
    <row r="16" spans="2:25" x14ac:dyDescent="0.25">
      <c r="B16" s="390" t="s">
        <v>5</v>
      </c>
      <c r="C16" s="390"/>
      <c r="D16" s="5"/>
      <c r="E16" s="391" t="s">
        <v>36</v>
      </c>
      <c r="F16" s="391"/>
      <c r="H16" s="40">
        <v>1</v>
      </c>
      <c r="I16" s="5"/>
      <c r="J16" s="39"/>
      <c r="K16" s="5"/>
      <c r="M16" s="39"/>
      <c r="N16" s="5"/>
    </row>
    <row r="17" spans="2:25" x14ac:dyDescent="0.25">
      <c r="D17" s="5"/>
      <c r="E17" s="389" t="s">
        <v>0</v>
      </c>
      <c r="F17" s="20" t="s">
        <v>25</v>
      </c>
      <c r="H17" s="13"/>
      <c r="I17" s="5">
        <f>(J13/100)*H16</f>
        <v>12.95</v>
      </c>
      <c r="J17" s="39"/>
      <c r="K17" s="5"/>
      <c r="L17" s="80">
        <f>(M13/100)*H16</f>
        <v>3.2374999999999998</v>
      </c>
      <c r="M17" s="39"/>
      <c r="N17" s="5"/>
    </row>
    <row r="18" spans="2:25" ht="15.75" thickBot="1" x14ac:dyDescent="0.3">
      <c r="B18" s="392" t="s">
        <v>44</v>
      </c>
      <c r="C18" s="392"/>
      <c r="D18" s="5"/>
      <c r="E18" s="389"/>
      <c r="F18" s="283" t="s">
        <v>0</v>
      </c>
      <c r="H18" s="13"/>
      <c r="I18" s="46">
        <f>J18-I17</f>
        <v>634.54999999999995</v>
      </c>
      <c r="J18" s="39">
        <f>(J13*G15)</f>
        <v>647.5</v>
      </c>
      <c r="K18" s="5"/>
      <c r="L18" s="80">
        <f>M18-L17</f>
        <v>158.63749999999999</v>
      </c>
      <c r="M18" s="39">
        <f>(M13*G15)</f>
        <v>161.875</v>
      </c>
      <c r="N18" s="5"/>
    </row>
    <row r="19" spans="2:25" ht="15.75" thickBot="1" x14ac:dyDescent="0.3">
      <c r="D19" s="5"/>
      <c r="E19" s="10"/>
      <c r="I19" s="5"/>
      <c r="J19" s="39"/>
      <c r="K19" s="52">
        <f>J9+J13+J18+J24+J29+J38</f>
        <v>2299.92</v>
      </c>
      <c r="M19" s="39"/>
      <c r="N19" s="53">
        <f>M9+M13+M18+M24+M29+M38</f>
        <v>574.98</v>
      </c>
      <c r="O19" s="56" t="str">
        <f>IF(AND(K19&gt;=2299.5,K19&lt;=2300.49),"GOOD","!NOT GOOD!")</f>
        <v>GOOD</v>
      </c>
    </row>
    <row r="20" spans="2:25" x14ac:dyDescent="0.25">
      <c r="D20" s="5"/>
      <c r="E20" s="384" t="s">
        <v>42</v>
      </c>
      <c r="F20" s="384"/>
      <c r="G20" s="60">
        <v>0</v>
      </c>
      <c r="I20" s="5"/>
      <c r="J20" s="39"/>
      <c r="K20" s="5"/>
      <c r="M20" s="39"/>
      <c r="N20" s="5"/>
    </row>
    <row r="21" spans="2:25" x14ac:dyDescent="0.25">
      <c r="D21" s="5"/>
      <c r="E21" s="385" t="s">
        <v>18</v>
      </c>
      <c r="F21" s="21" t="s">
        <v>19</v>
      </c>
      <c r="G21" s="5"/>
      <c r="H21" s="40">
        <v>0</v>
      </c>
      <c r="I21" s="78">
        <f>(G20/100)*H21</f>
        <v>0</v>
      </c>
      <c r="J21" s="39"/>
      <c r="K21" s="5"/>
      <c r="L21" s="81">
        <f>($M$24/100)*H21</f>
        <v>0</v>
      </c>
      <c r="M21" s="39"/>
      <c r="N21" s="5"/>
    </row>
    <row r="22" spans="2:25" x14ac:dyDescent="0.25">
      <c r="D22" s="5"/>
      <c r="E22" s="385"/>
      <c r="F22" s="22" t="s">
        <v>50</v>
      </c>
      <c r="G22" s="5"/>
      <c r="H22" s="40">
        <v>0</v>
      </c>
      <c r="I22" s="78">
        <f t="shared" ref="I22:I24" si="0">(G21/100)*H22</f>
        <v>0</v>
      </c>
      <c r="J22" s="39"/>
      <c r="K22" s="5"/>
      <c r="L22" s="81">
        <f>($M$24/100)*H22</f>
        <v>0</v>
      </c>
      <c r="M22" s="39"/>
      <c r="N22" s="5"/>
    </row>
    <row r="23" spans="2:25" x14ac:dyDescent="0.25">
      <c r="D23" s="5"/>
      <c r="E23" s="385"/>
      <c r="F23" s="21" t="s">
        <v>105</v>
      </c>
      <c r="G23" s="5"/>
      <c r="H23" s="40">
        <v>100</v>
      </c>
      <c r="I23" s="78">
        <f>(G20/100)*H23</f>
        <v>0</v>
      </c>
      <c r="J23" s="39"/>
      <c r="K23" s="5"/>
      <c r="L23" s="80">
        <f>I23/4</f>
        <v>0</v>
      </c>
      <c r="M23" s="39"/>
      <c r="N23" s="5"/>
    </row>
    <row r="24" spans="2:25" x14ac:dyDescent="0.25">
      <c r="D24" s="5"/>
      <c r="E24" s="385"/>
      <c r="F24" s="22" t="s">
        <v>21</v>
      </c>
      <c r="G24" s="5"/>
      <c r="H24" s="40">
        <v>0</v>
      </c>
      <c r="I24" s="78">
        <f t="shared" si="0"/>
        <v>0</v>
      </c>
      <c r="J24" s="78">
        <f>SUM(I21:I24)</f>
        <v>0</v>
      </c>
      <c r="K24" s="5"/>
      <c r="L24" s="81">
        <f>($M$24/100)*H24</f>
        <v>0</v>
      </c>
      <c r="M24" s="78">
        <f>L23</f>
        <v>0</v>
      </c>
      <c r="N24" s="5"/>
    </row>
    <row r="25" spans="2:25" x14ac:dyDescent="0.25">
      <c r="D25" s="5"/>
      <c r="E25" s="10"/>
      <c r="F25" s="5"/>
      <c r="G25" s="5"/>
      <c r="H25" s="5"/>
      <c r="I25" s="78"/>
      <c r="J25" s="39"/>
      <c r="K25" s="5"/>
      <c r="M25" s="39"/>
      <c r="N25" s="5"/>
    </row>
    <row r="26" spans="2:25" x14ac:dyDescent="0.25">
      <c r="E26" s="386" t="s">
        <v>30</v>
      </c>
      <c r="F26" s="386"/>
      <c r="G26" s="60">
        <v>0</v>
      </c>
      <c r="H26" s="79"/>
      <c r="I26" s="78"/>
      <c r="J26" s="39"/>
      <c r="K26" s="5"/>
      <c r="M26" s="39"/>
      <c r="N26" s="5"/>
    </row>
    <row r="27" spans="2:25" x14ac:dyDescent="0.25">
      <c r="E27" s="387" t="s">
        <v>6</v>
      </c>
      <c r="F27" s="23" t="s">
        <v>3</v>
      </c>
      <c r="G27" s="5"/>
      <c r="H27" s="40">
        <v>0</v>
      </c>
      <c r="I27" s="78">
        <f>($J$29/100)*H27</f>
        <v>0</v>
      </c>
      <c r="J27" s="39"/>
      <c r="K27" s="78"/>
      <c r="L27" s="81">
        <f>($M$29/100)*H27</f>
        <v>0</v>
      </c>
      <c r="M27" s="39"/>
      <c r="N27" s="5"/>
      <c r="T27" s="3"/>
      <c r="U27" s="3"/>
      <c r="X27" s="78"/>
      <c r="Y27" s="3"/>
    </row>
    <row r="28" spans="2:25" x14ac:dyDescent="0.25">
      <c r="E28" s="387"/>
      <c r="F28" s="285" t="s">
        <v>4</v>
      </c>
      <c r="H28" s="40">
        <v>0</v>
      </c>
      <c r="I28" s="78">
        <f>($J$29/100)*H28</f>
        <v>0</v>
      </c>
      <c r="J28" s="39"/>
      <c r="K28" s="5"/>
      <c r="L28" s="81">
        <f>($M$29/100)*H28</f>
        <v>0</v>
      </c>
      <c r="M28" s="39"/>
      <c r="N28" s="5"/>
    </row>
    <row r="29" spans="2:25" x14ac:dyDescent="0.25">
      <c r="E29" s="387"/>
      <c r="F29" s="24" t="s">
        <v>143</v>
      </c>
      <c r="H29" s="40">
        <v>100</v>
      </c>
      <c r="I29" s="78">
        <f>($J$29/100)*H29</f>
        <v>0</v>
      </c>
      <c r="J29" s="78">
        <f>($J$13/100)*G26</f>
        <v>0</v>
      </c>
      <c r="K29" s="5"/>
      <c r="L29" s="81">
        <f>($M$29/100)*H29</f>
        <v>0</v>
      </c>
      <c r="M29" s="78">
        <f>($M$13/100)*G26</f>
        <v>0</v>
      </c>
      <c r="N29" s="5"/>
    </row>
    <row r="30" spans="2:25" x14ac:dyDescent="0.25">
      <c r="E30" s="10"/>
      <c r="I30" s="78"/>
      <c r="J30" s="39"/>
      <c r="K30" s="5"/>
      <c r="M30" s="39"/>
      <c r="N30" s="5"/>
    </row>
    <row r="31" spans="2:25" x14ac:dyDescent="0.25">
      <c r="E31" s="381" t="s">
        <v>118</v>
      </c>
      <c r="F31" s="381"/>
      <c r="G31" s="60">
        <v>2.6</v>
      </c>
      <c r="H31" s="32"/>
      <c r="I31" s="78"/>
      <c r="J31" s="39"/>
      <c r="K31" s="5"/>
      <c r="M31" s="39"/>
      <c r="N31" s="9" t="s">
        <v>124</v>
      </c>
    </row>
    <row r="32" spans="2:25" ht="15" customHeight="1" x14ac:dyDescent="0.25">
      <c r="B32" s="382"/>
      <c r="C32" s="382"/>
      <c r="D32" s="284"/>
      <c r="E32" s="383" t="s">
        <v>120</v>
      </c>
      <c r="F32" s="59" t="s">
        <v>119</v>
      </c>
      <c r="G32" s="10"/>
      <c r="H32" s="120">
        <v>19.5</v>
      </c>
      <c r="I32" s="78">
        <f t="shared" ref="I32:I38" si="1">($J$38/100)*H32</f>
        <v>6.5656499999999998</v>
      </c>
      <c r="K32" s="5"/>
      <c r="L32" s="80">
        <f t="shared" ref="L32:L38" si="2">($M$38/100)*H32</f>
        <v>1.6414124999999999</v>
      </c>
      <c r="N32" s="78">
        <f>(L32/$N$19)*100</f>
        <v>0.28547297297297297</v>
      </c>
      <c r="P32" s="27"/>
      <c r="Q32" s="27"/>
      <c r="R32" s="27"/>
      <c r="S32" s="2"/>
    </row>
    <row r="33" spans="2:19" x14ac:dyDescent="0.25">
      <c r="B33" s="284"/>
      <c r="C33" s="284"/>
      <c r="D33" s="284"/>
      <c r="E33" s="383"/>
      <c r="F33" s="176" t="s">
        <v>117</v>
      </c>
      <c r="G33" s="284"/>
      <c r="H33" s="120">
        <v>35</v>
      </c>
      <c r="I33" s="78">
        <f t="shared" si="1"/>
        <v>11.7845</v>
      </c>
      <c r="J33" s="8"/>
      <c r="K33" s="284"/>
      <c r="L33" s="80">
        <f t="shared" si="2"/>
        <v>2.9461249999999999</v>
      </c>
      <c r="M33" s="8"/>
      <c r="N33" s="78">
        <f t="shared" ref="N33:N38" si="3">(L33/$N$19)*100</f>
        <v>0.51238738738738732</v>
      </c>
      <c r="O33" s="8"/>
      <c r="P33" s="2"/>
      <c r="Q33" s="284"/>
      <c r="R33" s="2"/>
      <c r="S33" s="2"/>
    </row>
    <row r="34" spans="2:19" x14ac:dyDescent="0.25">
      <c r="B34" s="284"/>
      <c r="C34" s="284"/>
      <c r="D34" s="284"/>
      <c r="E34" s="383"/>
      <c r="F34" s="175" t="s">
        <v>178</v>
      </c>
      <c r="G34" s="284"/>
      <c r="H34" s="120">
        <f>100-H32-H33</f>
        <v>45.5</v>
      </c>
      <c r="I34" s="78">
        <f t="shared" si="1"/>
        <v>15.319850000000001</v>
      </c>
      <c r="J34" s="8"/>
      <c r="K34" s="284"/>
      <c r="L34" s="80">
        <f t="shared" si="2"/>
        <v>3.8299625000000002</v>
      </c>
      <c r="M34" s="8"/>
      <c r="N34" s="78">
        <f t="shared" si="3"/>
        <v>0.66610360360360366</v>
      </c>
      <c r="O34" s="8"/>
      <c r="P34" s="2"/>
      <c r="Q34" s="284"/>
      <c r="R34" s="2"/>
      <c r="S34" s="2"/>
    </row>
    <row r="35" spans="2:19" x14ac:dyDescent="0.25">
      <c r="B35" s="284"/>
      <c r="C35" s="284"/>
      <c r="D35" s="284"/>
      <c r="E35" s="383"/>
      <c r="F35" s="177"/>
      <c r="G35" s="284"/>
      <c r="H35" s="120">
        <v>0</v>
      </c>
      <c r="I35" s="78">
        <f t="shared" si="1"/>
        <v>0</v>
      </c>
      <c r="J35" s="8"/>
      <c r="K35" s="284"/>
      <c r="L35" s="81">
        <f t="shared" si="2"/>
        <v>0</v>
      </c>
      <c r="M35" s="8"/>
      <c r="N35" s="78">
        <f t="shared" si="3"/>
        <v>0</v>
      </c>
      <c r="O35" s="8"/>
      <c r="P35" s="2"/>
      <c r="Q35" s="284"/>
      <c r="R35" s="2"/>
      <c r="S35" s="2"/>
    </row>
    <row r="36" spans="2:19" x14ac:dyDescent="0.25">
      <c r="B36" s="284"/>
      <c r="C36" s="284"/>
      <c r="D36" s="284"/>
      <c r="E36" s="383"/>
      <c r="F36" s="178"/>
      <c r="G36" s="284"/>
      <c r="H36" s="120">
        <v>0</v>
      </c>
      <c r="I36" s="78">
        <f t="shared" si="1"/>
        <v>0</v>
      </c>
      <c r="J36" s="9"/>
      <c r="K36" s="284"/>
      <c r="L36" s="81">
        <f t="shared" si="2"/>
        <v>0</v>
      </c>
      <c r="N36" s="78">
        <f t="shared" si="3"/>
        <v>0</v>
      </c>
      <c r="O36" s="8"/>
      <c r="P36" s="2"/>
      <c r="Q36" s="284"/>
      <c r="R36" s="2"/>
      <c r="S36" s="2"/>
    </row>
    <row r="37" spans="2:19" x14ac:dyDescent="0.25">
      <c r="B37" s="284"/>
      <c r="C37" s="284"/>
      <c r="D37" s="284"/>
      <c r="E37" s="383"/>
      <c r="F37" s="177"/>
      <c r="G37" s="284"/>
      <c r="H37" s="120">
        <v>0</v>
      </c>
      <c r="I37" s="78">
        <f t="shared" si="1"/>
        <v>0</v>
      </c>
      <c r="J37" s="78"/>
      <c r="K37" s="284"/>
      <c r="L37" s="81">
        <f t="shared" si="2"/>
        <v>0</v>
      </c>
      <c r="M37" s="78"/>
      <c r="N37" s="78">
        <f t="shared" si="3"/>
        <v>0</v>
      </c>
      <c r="O37" s="8"/>
      <c r="P37" s="2"/>
      <c r="Q37" s="284"/>
      <c r="R37" s="2"/>
      <c r="S37" s="2"/>
    </row>
    <row r="38" spans="2:19" x14ac:dyDescent="0.25">
      <c r="B38" s="284"/>
      <c r="C38" s="284"/>
      <c r="D38" s="284"/>
      <c r="E38" s="383"/>
      <c r="F38" s="178"/>
      <c r="G38" s="284"/>
      <c r="H38" s="120">
        <v>0</v>
      </c>
      <c r="I38" s="78">
        <f t="shared" si="1"/>
        <v>0</v>
      </c>
      <c r="J38" s="78">
        <f>J13*(G31/100)</f>
        <v>33.67</v>
      </c>
      <c r="K38" s="284"/>
      <c r="L38" s="81">
        <f t="shared" si="2"/>
        <v>0</v>
      </c>
      <c r="M38" s="78">
        <f>($M$13/100)*G31</f>
        <v>8.4175000000000004</v>
      </c>
      <c r="N38" s="78">
        <f t="shared" si="3"/>
        <v>0</v>
      </c>
      <c r="O38" s="194">
        <f>SUM(N32:N38)</f>
        <v>1.4639639639639639</v>
      </c>
      <c r="P38" s="9" t="s">
        <v>128</v>
      </c>
      <c r="Q38" s="284"/>
      <c r="R38" s="2"/>
      <c r="S38" s="2"/>
    </row>
    <row r="39" spans="2:19" x14ac:dyDescent="0.25">
      <c r="B39" s="2"/>
      <c r="C39" s="2"/>
      <c r="D39" s="2"/>
      <c r="E39" s="32"/>
      <c r="F39" s="79"/>
      <c r="G39" s="2"/>
      <c r="H39" s="79"/>
      <c r="I39" s="79"/>
      <c r="J39" s="79"/>
      <c r="K39" s="2"/>
      <c r="L39" s="79"/>
      <c r="M39" s="284"/>
      <c r="O39" s="2"/>
      <c r="P39" s="2"/>
      <c r="Q39" s="2"/>
      <c r="R39" s="2"/>
      <c r="S39" s="2"/>
    </row>
    <row r="40" spans="2:19" x14ac:dyDescent="0.25">
      <c r="B40" s="2"/>
      <c r="C40" s="2"/>
      <c r="D40" s="2"/>
      <c r="E40" s="32"/>
      <c r="F40" s="79"/>
      <c r="G40" s="2"/>
      <c r="H40" s="79"/>
      <c r="I40" s="79"/>
      <c r="J40" s="79"/>
      <c r="K40" s="2"/>
      <c r="L40" s="79"/>
      <c r="M40" s="284"/>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284"/>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284"/>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284"/>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B32:C32"/>
    <mergeCell ref="E32:E38"/>
    <mergeCell ref="E11:E13"/>
    <mergeCell ref="E15:F15"/>
    <mergeCell ref="B16:C16"/>
    <mergeCell ref="E16:F16"/>
    <mergeCell ref="E17:E18"/>
    <mergeCell ref="B18:C18"/>
    <mergeCell ref="E20:F20"/>
    <mergeCell ref="E21:E24"/>
    <mergeCell ref="E26:F26"/>
    <mergeCell ref="E27:E29"/>
    <mergeCell ref="E31:F31"/>
    <mergeCell ref="B2:C2"/>
    <mergeCell ref="E2:K2"/>
    <mergeCell ref="L2:O2"/>
    <mergeCell ref="Q3:Q9"/>
    <mergeCell ref="B4:C5"/>
    <mergeCell ref="E5:F5"/>
    <mergeCell ref="B6:C6"/>
    <mergeCell ref="E6:E9"/>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B1:Y56"/>
  <sheetViews>
    <sheetView zoomScale="60" zoomScaleNormal="60" workbookViewId="0">
      <selection activeCell="Q31" sqref="Q31"/>
    </sheetView>
  </sheetViews>
  <sheetFormatPr defaultRowHeight="15" x14ac:dyDescent="0.25"/>
  <cols>
    <col min="1" max="1" width="2" style="9" customWidth="1"/>
    <col min="2" max="2" width="9.140625" style="9"/>
    <col min="3" max="3" width="8.85546875" style="9" customWidth="1"/>
    <col min="4" max="4" width="3.28515625" style="9" customWidth="1"/>
    <col min="5" max="5" width="22.5703125" style="9" bestFit="1" customWidth="1"/>
    <col min="6" max="6" width="32" style="9" bestFit="1" customWidth="1"/>
    <col min="7" max="7" width="10.140625" style="9" bestFit="1" customWidth="1"/>
    <col min="8" max="8" width="26.85546875" style="9" bestFit="1" customWidth="1"/>
    <col min="9" max="9" width="9.85546875" style="9" bestFit="1" customWidth="1"/>
    <col min="10" max="10" width="11.28515625" style="114" bestFit="1" customWidth="1"/>
    <col min="11" max="11" width="21.5703125" style="9" bestFit="1" customWidth="1"/>
    <col min="12" max="12" width="7.5703125" style="78" bestFit="1" customWidth="1"/>
    <col min="13" max="13" width="9.85546875" style="9" bestFit="1" customWidth="1"/>
    <col min="14" max="14" width="17" style="9" bestFit="1" customWidth="1"/>
    <col min="15" max="15" width="19.85546875" style="9" bestFit="1" customWidth="1"/>
    <col min="16" max="16" width="22.28515625" style="9" bestFit="1" customWidth="1"/>
    <col min="17" max="17" width="20.140625" style="5" bestFit="1"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90" t="s">
        <v>144</v>
      </c>
      <c r="R2" s="27"/>
    </row>
    <row r="3" spans="2:25" ht="17.25" customHeight="1" x14ac:dyDescent="0.25">
      <c r="E3" s="28" t="s">
        <v>32</v>
      </c>
      <c r="F3" s="30" t="s">
        <v>12</v>
      </c>
      <c r="G3" s="29" t="s">
        <v>34</v>
      </c>
      <c r="H3" s="30" t="s">
        <v>35</v>
      </c>
      <c r="I3" s="29" t="s">
        <v>28</v>
      </c>
      <c r="J3" s="37" t="s">
        <v>29</v>
      </c>
      <c r="K3" s="38" t="s">
        <v>38</v>
      </c>
      <c r="L3" s="54" t="s">
        <v>39</v>
      </c>
      <c r="M3" s="37" t="s">
        <v>40</v>
      </c>
      <c r="N3" s="286"/>
      <c r="O3" s="47" t="s">
        <v>43</v>
      </c>
      <c r="Q3" s="393" t="s">
        <v>211</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0.25</v>
      </c>
      <c r="H5" s="11"/>
      <c r="I5" s="5"/>
      <c r="J5" s="39"/>
      <c r="K5" s="5"/>
      <c r="M5" s="39"/>
      <c r="N5" s="5"/>
      <c r="Q5" s="393"/>
    </row>
    <row r="6" spans="2:25" x14ac:dyDescent="0.25">
      <c r="B6" s="394"/>
      <c r="C6" s="394"/>
      <c r="E6" s="395" t="s">
        <v>14</v>
      </c>
      <c r="F6" s="16" t="s">
        <v>114</v>
      </c>
      <c r="G6" s="5"/>
      <c r="H6" s="14">
        <v>0</v>
      </c>
      <c r="I6" s="5">
        <f>(J9/100)*H6</f>
        <v>0</v>
      </c>
      <c r="J6" s="115"/>
      <c r="K6" s="5"/>
      <c r="L6" s="81">
        <f>(M9/100)*H6</f>
        <v>0</v>
      </c>
      <c r="M6" s="115"/>
      <c r="N6" s="5"/>
      <c r="P6" s="296">
        <f>L6/575</f>
        <v>0</v>
      </c>
      <c r="Q6" s="393"/>
    </row>
    <row r="7" spans="2:25" x14ac:dyDescent="0.25">
      <c r="B7" s="289"/>
      <c r="C7" s="289"/>
      <c r="E7" s="395"/>
      <c r="F7" s="15" t="s">
        <v>115</v>
      </c>
      <c r="G7" s="5"/>
      <c r="H7" s="14">
        <v>100</v>
      </c>
      <c r="I7" s="5">
        <f>(J9/100)*H7</f>
        <v>322.875</v>
      </c>
      <c r="J7" s="115"/>
      <c r="K7" s="5"/>
      <c r="L7" s="80">
        <f>(M9/100)*H7</f>
        <v>80.71875</v>
      </c>
      <c r="M7" s="115"/>
      <c r="N7" s="5"/>
      <c r="P7" s="296">
        <f t="shared" ref="P7:P35" si="0">L7/575</f>
        <v>0.1403804347826087</v>
      </c>
      <c r="Q7" s="393"/>
    </row>
    <row r="8" spans="2:25" x14ac:dyDescent="0.25">
      <c r="B8" s="5"/>
      <c r="C8" s="5"/>
      <c r="E8" s="395"/>
      <c r="F8" s="16" t="s">
        <v>104</v>
      </c>
      <c r="G8" s="5"/>
      <c r="H8" s="14">
        <v>0</v>
      </c>
      <c r="I8" s="5">
        <f>(J9/100)*H8</f>
        <v>0</v>
      </c>
      <c r="J8" s="9"/>
      <c r="K8" s="5"/>
      <c r="L8" s="81">
        <f>(M9/100)*H8</f>
        <v>0</v>
      </c>
      <c r="N8" s="5"/>
      <c r="P8" s="296">
        <f t="shared" si="0"/>
        <v>0</v>
      </c>
      <c r="Q8" s="393"/>
    </row>
    <row r="9" spans="2:25" x14ac:dyDescent="0.25">
      <c r="B9" s="5"/>
      <c r="C9" s="5"/>
      <c r="E9" s="395"/>
      <c r="F9" s="15" t="s">
        <v>9</v>
      </c>
      <c r="G9" s="5"/>
      <c r="H9" s="14">
        <v>0</v>
      </c>
      <c r="I9" s="5">
        <f>(J9/100)*H9</f>
        <v>0</v>
      </c>
      <c r="J9" s="115">
        <f>J13*G5</f>
        <v>322.875</v>
      </c>
      <c r="K9" s="5"/>
      <c r="L9" s="81">
        <f>(M9/100)*H9</f>
        <v>0</v>
      </c>
      <c r="M9" s="115">
        <f>M13*G5</f>
        <v>80.71875</v>
      </c>
      <c r="N9" s="5"/>
      <c r="P9" s="296">
        <f t="shared" si="0"/>
        <v>0</v>
      </c>
      <c r="Q9" s="393"/>
    </row>
    <row r="10" spans="2:25" x14ac:dyDescent="0.25">
      <c r="B10" s="5"/>
      <c r="C10" s="5"/>
      <c r="I10" s="5"/>
      <c r="J10" s="39"/>
      <c r="K10" s="5"/>
      <c r="M10" s="39"/>
      <c r="N10" s="5"/>
      <c r="P10" s="296">
        <f t="shared" si="0"/>
        <v>0</v>
      </c>
    </row>
    <row r="11" spans="2:25" x14ac:dyDescent="0.25">
      <c r="B11" s="5"/>
      <c r="C11" s="5"/>
      <c r="E11" s="388" t="s">
        <v>16</v>
      </c>
      <c r="F11" s="17" t="s">
        <v>10</v>
      </c>
      <c r="G11" s="5"/>
      <c r="H11" s="14">
        <v>65</v>
      </c>
      <c r="I11" s="5">
        <f>($J$13/100)*H11</f>
        <v>839.47499999999991</v>
      </c>
      <c r="J11" s="39"/>
      <c r="K11" s="5"/>
      <c r="L11" s="80">
        <f>($M$13/100)*H11</f>
        <v>209.86874999999998</v>
      </c>
      <c r="M11" s="39"/>
      <c r="N11" s="5"/>
      <c r="P11" s="296">
        <f t="shared" si="0"/>
        <v>0.36498913043478259</v>
      </c>
    </row>
    <row r="12" spans="2:25" ht="15.75" thickBot="1" x14ac:dyDescent="0.3">
      <c r="B12" s="5"/>
      <c r="C12" s="5"/>
      <c r="E12" s="388"/>
      <c r="F12" s="18" t="s">
        <v>116</v>
      </c>
      <c r="G12" s="5"/>
      <c r="H12" s="120">
        <v>35</v>
      </c>
      <c r="I12" s="5">
        <f>($J$13/100)*H12</f>
        <v>452.02499999999998</v>
      </c>
      <c r="J12" s="39"/>
      <c r="K12" s="5"/>
      <c r="L12" s="80">
        <f>($M$13/100)*H12</f>
        <v>113.00624999999999</v>
      </c>
      <c r="M12" s="39"/>
      <c r="N12" s="5"/>
      <c r="P12" s="296">
        <f t="shared" si="0"/>
        <v>0.19653260869565217</v>
      </c>
    </row>
    <row r="13" spans="2:25" ht="15.75" thickBot="1" x14ac:dyDescent="0.3">
      <c r="B13" s="5"/>
      <c r="C13" s="50"/>
      <c r="D13" s="289"/>
      <c r="E13" s="388"/>
      <c r="F13" s="17" t="s">
        <v>11</v>
      </c>
      <c r="G13" s="5"/>
      <c r="H13" s="120">
        <v>0</v>
      </c>
      <c r="I13" s="5">
        <f>($J$13/100)*H13</f>
        <v>0</v>
      </c>
      <c r="J13" s="31">
        <v>1291.5</v>
      </c>
      <c r="K13" s="5"/>
      <c r="L13" s="81">
        <f>($M$13/100)*H13</f>
        <v>0</v>
      </c>
      <c r="M13" s="49">
        <f>($J$13*1000)/O4</f>
        <v>322.875</v>
      </c>
      <c r="N13" s="5"/>
      <c r="P13" s="296">
        <f t="shared" si="0"/>
        <v>0</v>
      </c>
    </row>
    <row r="14" spans="2:25" ht="15.75" thickBot="1" x14ac:dyDescent="0.3">
      <c r="B14" s="5"/>
      <c r="C14" s="5"/>
      <c r="D14" s="5"/>
      <c r="E14" s="57"/>
      <c r="F14" s="10"/>
      <c r="G14" s="10"/>
      <c r="H14" s="115"/>
      <c r="I14" s="5"/>
      <c r="K14" s="5"/>
      <c r="N14" s="5"/>
      <c r="P14" s="296">
        <f t="shared" si="0"/>
        <v>0</v>
      </c>
    </row>
    <row r="15" spans="2:25" ht="15.75" thickBot="1" x14ac:dyDescent="0.3">
      <c r="D15" s="5"/>
      <c r="E15" s="389" t="s">
        <v>27</v>
      </c>
      <c r="F15" s="389"/>
      <c r="G15" s="61">
        <v>0.5</v>
      </c>
      <c r="I15" s="5"/>
      <c r="J15" s="39"/>
      <c r="K15" s="5"/>
      <c r="M15" s="39"/>
      <c r="N15" s="5"/>
      <c r="P15" s="296">
        <f t="shared" si="0"/>
        <v>0</v>
      </c>
      <c r="Q15" s="27"/>
    </row>
    <row r="16" spans="2:25" x14ac:dyDescent="0.25">
      <c r="B16" s="390" t="s">
        <v>5</v>
      </c>
      <c r="C16" s="390"/>
      <c r="D16" s="5"/>
      <c r="E16" s="391" t="s">
        <v>36</v>
      </c>
      <c r="F16" s="391"/>
      <c r="H16" s="40">
        <v>1</v>
      </c>
      <c r="I16" s="5"/>
      <c r="J16" s="39"/>
      <c r="K16" s="5"/>
      <c r="M16" s="39"/>
      <c r="N16" s="5"/>
      <c r="P16" s="296">
        <f t="shared" si="0"/>
        <v>0</v>
      </c>
    </row>
    <row r="17" spans="2:25" x14ac:dyDescent="0.25">
      <c r="D17" s="5"/>
      <c r="E17" s="389" t="s">
        <v>0</v>
      </c>
      <c r="F17" s="20" t="s">
        <v>25</v>
      </c>
      <c r="H17" s="13"/>
      <c r="I17" s="5">
        <f>(J13/100)*H16</f>
        <v>12.914999999999999</v>
      </c>
      <c r="J17" s="39"/>
      <c r="K17" s="5"/>
      <c r="L17" s="80">
        <f>(M13/100)*H16</f>
        <v>3.2287499999999998</v>
      </c>
      <c r="M17" s="39"/>
      <c r="N17" s="5"/>
      <c r="P17" s="296">
        <f t="shared" si="0"/>
        <v>5.615217391304347E-3</v>
      </c>
    </row>
    <row r="18" spans="2:25" ht="15.75" thickBot="1" x14ac:dyDescent="0.3">
      <c r="B18" s="392" t="s">
        <v>44</v>
      </c>
      <c r="C18" s="392"/>
      <c r="D18" s="5"/>
      <c r="E18" s="389"/>
      <c r="F18" s="288" t="s">
        <v>0</v>
      </c>
      <c r="H18" s="13"/>
      <c r="I18" s="46">
        <f>J18-I17</f>
        <v>632.83500000000004</v>
      </c>
      <c r="J18" s="39">
        <f>(J13*G15)</f>
        <v>645.75</v>
      </c>
      <c r="K18" s="5"/>
      <c r="L18" s="80">
        <f>M18-L17</f>
        <v>158.20875000000001</v>
      </c>
      <c r="M18" s="39">
        <f>(M13*G15)</f>
        <v>161.4375</v>
      </c>
      <c r="N18" s="5"/>
      <c r="P18" s="296">
        <f t="shared" si="0"/>
        <v>0.27514565217391307</v>
      </c>
    </row>
    <row r="19" spans="2:25" ht="15.75" thickBot="1" x14ac:dyDescent="0.3">
      <c r="D19" s="5"/>
      <c r="E19" s="10"/>
      <c r="I19" s="5"/>
      <c r="J19" s="39"/>
      <c r="K19" s="52">
        <f>J9+J13+J18+J24+J29+J38</f>
        <v>2299.6448999999998</v>
      </c>
      <c r="M19" s="39"/>
      <c r="N19" s="53">
        <f>M9+M13+M18+M24+M29+M38</f>
        <v>574.91122499999994</v>
      </c>
      <c r="O19" s="56" t="str">
        <f>IF(AND(K19&gt;=2299.5,K19&lt;=2300.49),"GOOD","!NOT GOOD!")</f>
        <v>GOOD</v>
      </c>
      <c r="P19" s="296">
        <f t="shared" si="0"/>
        <v>0</v>
      </c>
    </row>
    <row r="20" spans="2:25" x14ac:dyDescent="0.25">
      <c r="D20" s="5"/>
      <c r="E20" s="384" t="s">
        <v>42</v>
      </c>
      <c r="F20" s="384"/>
      <c r="G20" s="60">
        <v>0</v>
      </c>
      <c r="I20" s="5"/>
      <c r="J20" s="39"/>
      <c r="K20" s="5"/>
      <c r="M20" s="39"/>
      <c r="N20" s="5"/>
      <c r="P20" s="296">
        <f t="shared" si="0"/>
        <v>0</v>
      </c>
    </row>
    <row r="21" spans="2:25" x14ac:dyDescent="0.25">
      <c r="D21" s="5"/>
      <c r="E21" s="385" t="s">
        <v>18</v>
      </c>
      <c r="F21" s="21" t="s">
        <v>19</v>
      </c>
      <c r="G21" s="5"/>
      <c r="H21" s="40">
        <v>0</v>
      </c>
      <c r="I21" s="78">
        <f>(G20/100)*H21</f>
        <v>0</v>
      </c>
      <c r="J21" s="39"/>
      <c r="K21" s="5"/>
      <c r="L21" s="81">
        <f>($M$24/100)*H21</f>
        <v>0</v>
      </c>
      <c r="M21" s="39"/>
      <c r="N21" s="5"/>
      <c r="P21" s="296">
        <f t="shared" si="0"/>
        <v>0</v>
      </c>
    </row>
    <row r="22" spans="2:25" x14ac:dyDescent="0.25">
      <c r="D22" s="5"/>
      <c r="E22" s="385"/>
      <c r="F22" s="22" t="s">
        <v>50</v>
      </c>
      <c r="G22" s="5"/>
      <c r="H22" s="40">
        <v>0</v>
      </c>
      <c r="I22" s="78">
        <f t="shared" ref="I22:I24" si="1">(G21/100)*H22</f>
        <v>0</v>
      </c>
      <c r="J22" s="39"/>
      <c r="K22" s="5"/>
      <c r="L22" s="81">
        <f>($M$24/100)*H22</f>
        <v>0</v>
      </c>
      <c r="M22" s="39"/>
      <c r="N22" s="5"/>
      <c r="P22" s="296">
        <f t="shared" si="0"/>
        <v>0</v>
      </c>
    </row>
    <row r="23" spans="2:25" x14ac:dyDescent="0.25">
      <c r="D23" s="5"/>
      <c r="E23" s="385"/>
      <c r="F23" s="21" t="s">
        <v>105</v>
      </c>
      <c r="G23" s="5"/>
      <c r="H23" s="40">
        <v>100</v>
      </c>
      <c r="I23" s="78">
        <f>(G20/100)*H23</f>
        <v>0</v>
      </c>
      <c r="J23" s="39"/>
      <c r="K23" s="5"/>
      <c r="L23" s="80">
        <f>I23/4</f>
        <v>0</v>
      </c>
      <c r="M23" s="39"/>
      <c r="N23" s="5"/>
      <c r="P23" s="296">
        <f t="shared" si="0"/>
        <v>0</v>
      </c>
    </row>
    <row r="24" spans="2:25" x14ac:dyDescent="0.25">
      <c r="D24" s="5"/>
      <c r="E24" s="385"/>
      <c r="F24" s="22" t="s">
        <v>21</v>
      </c>
      <c r="G24" s="5"/>
      <c r="H24" s="40">
        <v>0</v>
      </c>
      <c r="I24" s="78">
        <f t="shared" si="1"/>
        <v>0</v>
      </c>
      <c r="J24" s="78">
        <f>SUM(I21:I24)</f>
        <v>0</v>
      </c>
      <c r="K24" s="5"/>
      <c r="L24" s="81">
        <f>($M$24/100)*H24</f>
        <v>0</v>
      </c>
      <c r="M24" s="78">
        <f>L23</f>
        <v>0</v>
      </c>
      <c r="N24" s="5"/>
      <c r="P24" s="296">
        <f t="shared" si="0"/>
        <v>0</v>
      </c>
    </row>
    <row r="25" spans="2:25" x14ac:dyDescent="0.25">
      <c r="D25" s="5"/>
      <c r="E25" s="10"/>
      <c r="F25" s="5"/>
      <c r="G25" s="5"/>
      <c r="H25" s="5"/>
      <c r="I25" s="78"/>
      <c r="J25" s="39"/>
      <c r="K25" s="5"/>
      <c r="M25" s="39"/>
      <c r="N25" s="5"/>
      <c r="P25" s="296">
        <f t="shared" si="0"/>
        <v>0</v>
      </c>
    </row>
    <row r="26" spans="2:25" x14ac:dyDescent="0.25">
      <c r="E26" s="386" t="s">
        <v>30</v>
      </c>
      <c r="F26" s="386"/>
      <c r="G26" s="60">
        <v>0</v>
      </c>
      <c r="H26" s="79"/>
      <c r="I26" s="78"/>
      <c r="J26" s="39"/>
      <c r="K26" s="5"/>
      <c r="M26" s="39"/>
      <c r="N26" s="5"/>
      <c r="P26" s="296">
        <f t="shared" si="0"/>
        <v>0</v>
      </c>
    </row>
    <row r="27" spans="2:25" x14ac:dyDescent="0.25">
      <c r="E27" s="387" t="s">
        <v>6</v>
      </c>
      <c r="F27" s="23" t="s">
        <v>3</v>
      </c>
      <c r="G27" s="5"/>
      <c r="H27" s="40">
        <v>0</v>
      </c>
      <c r="I27" s="78">
        <f>($J$29/100)*H27</f>
        <v>0</v>
      </c>
      <c r="J27" s="39"/>
      <c r="K27" s="78"/>
      <c r="L27" s="81">
        <f>($M$29/100)*H27</f>
        <v>0</v>
      </c>
      <c r="M27" s="39"/>
      <c r="N27" s="5"/>
      <c r="P27" s="296">
        <f t="shared" si="0"/>
        <v>0</v>
      </c>
      <c r="T27" s="3"/>
      <c r="U27" s="3"/>
      <c r="X27" s="78"/>
      <c r="Y27" s="3"/>
    </row>
    <row r="28" spans="2:25" x14ac:dyDescent="0.25">
      <c r="E28" s="387"/>
      <c r="F28" s="287" t="s">
        <v>4</v>
      </c>
      <c r="H28" s="40">
        <v>0</v>
      </c>
      <c r="I28" s="78">
        <f>($J$29/100)*H28</f>
        <v>0</v>
      </c>
      <c r="J28" s="39"/>
      <c r="K28" s="5"/>
      <c r="L28" s="81">
        <f>($M$29/100)*H28</f>
        <v>0</v>
      </c>
      <c r="M28" s="39"/>
      <c r="N28" s="5"/>
      <c r="P28" s="296">
        <f t="shared" si="0"/>
        <v>0</v>
      </c>
    </row>
    <row r="29" spans="2:25" x14ac:dyDescent="0.25">
      <c r="E29" s="387"/>
      <c r="F29" s="24" t="s">
        <v>143</v>
      </c>
      <c r="H29" s="40">
        <v>100</v>
      </c>
      <c r="I29" s="78">
        <f>($J$29/100)*H29</f>
        <v>0</v>
      </c>
      <c r="J29" s="78">
        <f>($J$13/100)*G26</f>
        <v>0</v>
      </c>
      <c r="K29" s="5"/>
      <c r="L29" s="81">
        <f>($M$29/100)*H29</f>
        <v>0</v>
      </c>
      <c r="M29" s="78">
        <f>($M$13/100)*G26</f>
        <v>0</v>
      </c>
      <c r="N29" s="5"/>
      <c r="P29" s="296">
        <f t="shared" si="0"/>
        <v>0</v>
      </c>
    </row>
    <row r="30" spans="2:25" x14ac:dyDescent="0.25">
      <c r="E30" s="10"/>
      <c r="I30" s="78"/>
      <c r="J30" s="39"/>
      <c r="K30" s="5"/>
      <c r="M30" s="39"/>
      <c r="N30" s="5"/>
      <c r="P30" s="296">
        <f t="shared" si="0"/>
        <v>0</v>
      </c>
    </row>
    <row r="31" spans="2:25" x14ac:dyDescent="0.25">
      <c r="E31" s="381" t="s">
        <v>118</v>
      </c>
      <c r="F31" s="381"/>
      <c r="G31" s="60">
        <v>3.06</v>
      </c>
      <c r="H31" s="32"/>
      <c r="I31" s="78"/>
      <c r="J31" s="39"/>
      <c r="K31" s="5"/>
      <c r="M31" s="39"/>
      <c r="N31" s="9" t="s">
        <v>124</v>
      </c>
      <c r="P31" s="296">
        <f t="shared" si="0"/>
        <v>0</v>
      </c>
    </row>
    <row r="32" spans="2:25" ht="15" customHeight="1" x14ac:dyDescent="0.25">
      <c r="B32" s="382"/>
      <c r="C32" s="382"/>
      <c r="D32" s="286"/>
      <c r="E32" s="383" t="s">
        <v>120</v>
      </c>
      <c r="F32" s="59" t="s">
        <v>119</v>
      </c>
      <c r="G32" s="10"/>
      <c r="H32" s="120">
        <v>16.399999999999999</v>
      </c>
      <c r="I32" s="78">
        <f t="shared" ref="I32:I38" si="2">($J$38/100)*H32</f>
        <v>6.4812636000000001</v>
      </c>
      <c r="K32" s="5"/>
      <c r="L32" s="80">
        <f t="shared" ref="L32:L38" si="3">($M$38/100)*H32</f>
        <v>1.6203159</v>
      </c>
      <c r="N32" s="78">
        <f>(L32/$N$19)*100</f>
        <v>0.28183758283724591</v>
      </c>
      <c r="P32" s="296">
        <f t="shared" si="0"/>
        <v>2.817940695652174E-3</v>
      </c>
      <c r="Q32" s="27"/>
      <c r="R32" s="27"/>
      <c r="S32" s="2"/>
    </row>
    <row r="33" spans="2:19" x14ac:dyDescent="0.25">
      <c r="B33" s="286"/>
      <c r="C33" s="286"/>
      <c r="D33" s="286"/>
      <c r="E33" s="383"/>
      <c r="F33" s="176" t="s">
        <v>117</v>
      </c>
      <c r="G33" s="286"/>
      <c r="H33" s="120">
        <v>35.6</v>
      </c>
      <c r="I33" s="78">
        <f t="shared" si="2"/>
        <v>14.069084400000001</v>
      </c>
      <c r="J33" s="8"/>
      <c r="K33" s="286"/>
      <c r="L33" s="80">
        <f t="shared" si="3"/>
        <v>3.5172711000000003</v>
      </c>
      <c r="M33" s="8"/>
      <c r="N33" s="78">
        <f t="shared" ref="N33:N38" si="4">(L33/$N$19)*100</f>
        <v>0.6117937773784119</v>
      </c>
      <c r="O33" s="8"/>
      <c r="P33" s="296">
        <f t="shared" si="0"/>
        <v>6.1169932173913049E-3</v>
      </c>
      <c r="Q33" s="286"/>
      <c r="R33" s="2"/>
      <c r="S33" s="2"/>
    </row>
    <row r="34" spans="2:19" x14ac:dyDescent="0.25">
      <c r="B34" s="286"/>
      <c r="C34" s="286"/>
      <c r="D34" s="286"/>
      <c r="E34" s="383"/>
      <c r="F34" s="175" t="s">
        <v>178</v>
      </c>
      <c r="G34" s="286"/>
      <c r="H34" s="120">
        <f>100-H32-H33</f>
        <v>47.999999999999993</v>
      </c>
      <c r="I34" s="78">
        <f t="shared" si="2"/>
        <v>18.969551999999997</v>
      </c>
      <c r="J34" s="8"/>
      <c r="K34" s="286"/>
      <c r="L34" s="80">
        <f t="shared" si="3"/>
        <v>4.7423879999999992</v>
      </c>
      <c r="M34" s="8"/>
      <c r="N34" s="78">
        <f t="shared" si="4"/>
        <v>0.82489048635291473</v>
      </c>
      <c r="O34" s="8"/>
      <c r="P34" s="296">
        <f t="shared" si="0"/>
        <v>8.2476313043478248E-3</v>
      </c>
      <c r="Q34" s="286"/>
      <c r="R34" s="2"/>
      <c r="S34" s="2"/>
    </row>
    <row r="35" spans="2:19" x14ac:dyDescent="0.25">
      <c r="B35" s="286"/>
      <c r="C35" s="286"/>
      <c r="D35" s="286"/>
      <c r="E35" s="383"/>
      <c r="F35" s="177"/>
      <c r="G35" s="286"/>
      <c r="H35" s="120">
        <v>0</v>
      </c>
      <c r="I35" s="78">
        <f t="shared" si="2"/>
        <v>0</v>
      </c>
      <c r="J35" s="8"/>
      <c r="K35" s="286"/>
      <c r="L35" s="81">
        <f t="shared" si="3"/>
        <v>0</v>
      </c>
      <c r="M35" s="8"/>
      <c r="N35" s="78">
        <f t="shared" si="4"/>
        <v>0</v>
      </c>
      <c r="O35" s="8"/>
      <c r="P35" s="296">
        <f t="shared" si="0"/>
        <v>0</v>
      </c>
      <c r="Q35" s="286"/>
      <c r="R35" s="2"/>
      <c r="S35" s="2"/>
    </row>
    <row r="36" spans="2:19" x14ac:dyDescent="0.25">
      <c r="B36" s="286"/>
      <c r="C36" s="286"/>
      <c r="D36" s="286"/>
      <c r="E36" s="383"/>
      <c r="F36" s="178"/>
      <c r="G36" s="286"/>
      <c r="H36" s="120">
        <v>0</v>
      </c>
      <c r="I36" s="78">
        <f t="shared" si="2"/>
        <v>0</v>
      </c>
      <c r="J36" s="9"/>
      <c r="K36" s="286"/>
      <c r="L36" s="81">
        <f t="shared" si="3"/>
        <v>0</v>
      </c>
      <c r="N36" s="78">
        <f t="shared" si="4"/>
        <v>0</v>
      </c>
      <c r="O36" s="8"/>
      <c r="P36" s="33">
        <f>SUM(P6:P35)</f>
        <v>0.9998456086956522</v>
      </c>
      <c r="Q36" s="286"/>
      <c r="R36" s="2"/>
      <c r="S36" s="2"/>
    </row>
    <row r="37" spans="2:19" x14ac:dyDescent="0.25">
      <c r="B37" s="286"/>
      <c r="C37" s="286"/>
      <c r="D37" s="286"/>
      <c r="E37" s="383"/>
      <c r="F37" s="177"/>
      <c r="G37" s="286"/>
      <c r="H37" s="120">
        <v>0</v>
      </c>
      <c r="I37" s="78">
        <f t="shared" si="2"/>
        <v>0</v>
      </c>
      <c r="J37" s="78"/>
      <c r="K37" s="286"/>
      <c r="L37" s="81">
        <f t="shared" si="3"/>
        <v>0</v>
      </c>
      <c r="M37" s="78"/>
      <c r="N37" s="78">
        <f t="shared" si="4"/>
        <v>0</v>
      </c>
      <c r="O37" s="8"/>
      <c r="P37" s="2"/>
      <c r="Q37" s="286"/>
      <c r="R37" s="2"/>
      <c r="S37" s="2"/>
    </row>
    <row r="38" spans="2:19" x14ac:dyDescent="0.25">
      <c r="B38" s="286"/>
      <c r="C38" s="286"/>
      <c r="D38" s="286"/>
      <c r="E38" s="383"/>
      <c r="F38" s="178"/>
      <c r="G38" s="286"/>
      <c r="H38" s="120">
        <v>0</v>
      </c>
      <c r="I38" s="78">
        <f t="shared" si="2"/>
        <v>0</v>
      </c>
      <c r="J38" s="78">
        <f>J13*(G31/100)</f>
        <v>39.5199</v>
      </c>
      <c r="K38" s="286"/>
      <c r="L38" s="81">
        <f t="shared" si="3"/>
        <v>0</v>
      </c>
      <c r="M38" s="78">
        <f>($M$13/100)*G31</f>
        <v>9.879975</v>
      </c>
      <c r="N38" s="78">
        <f t="shared" si="4"/>
        <v>0</v>
      </c>
      <c r="O38" s="194">
        <f>SUM(N32:N38)</f>
        <v>1.7185218465685725</v>
      </c>
      <c r="P38" s="9" t="s">
        <v>128</v>
      </c>
      <c r="Q38" s="286"/>
      <c r="R38" s="2"/>
      <c r="S38" s="2"/>
    </row>
    <row r="39" spans="2:19" x14ac:dyDescent="0.25">
      <c r="B39" s="2"/>
      <c r="C39" s="2"/>
      <c r="D39" s="2"/>
      <c r="E39" s="32"/>
      <c r="F39" s="79"/>
      <c r="G39" s="2"/>
      <c r="H39" s="79"/>
      <c r="I39" s="79"/>
      <c r="J39" s="79"/>
      <c r="K39" s="2"/>
      <c r="L39" s="79"/>
      <c r="M39" s="286"/>
      <c r="O39" s="2"/>
      <c r="P39" s="2"/>
      <c r="Q39" s="2"/>
      <c r="R39" s="2"/>
      <c r="S39" s="2"/>
    </row>
    <row r="40" spans="2:19" x14ac:dyDescent="0.25">
      <c r="B40" s="2"/>
      <c r="C40" s="2"/>
      <c r="D40" s="2"/>
      <c r="E40" s="32"/>
      <c r="F40" s="79"/>
      <c r="G40" s="2"/>
      <c r="H40" s="79"/>
      <c r="I40" s="79"/>
      <c r="J40" s="79"/>
      <c r="K40" s="2"/>
      <c r="L40" s="79"/>
      <c r="M40" s="286"/>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286"/>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286"/>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286"/>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B32:C32"/>
    <mergeCell ref="E32:E38"/>
    <mergeCell ref="E11:E13"/>
    <mergeCell ref="E15:F15"/>
    <mergeCell ref="B16:C16"/>
    <mergeCell ref="E16:F16"/>
    <mergeCell ref="E17:E18"/>
    <mergeCell ref="B18:C18"/>
    <mergeCell ref="E20:F20"/>
    <mergeCell ref="E21:E24"/>
    <mergeCell ref="E26:F26"/>
    <mergeCell ref="E27:E29"/>
    <mergeCell ref="E31:F31"/>
    <mergeCell ref="B2:C2"/>
    <mergeCell ref="E2:K2"/>
    <mergeCell ref="L2:O2"/>
    <mergeCell ref="Q3:Q9"/>
    <mergeCell ref="B4:C5"/>
    <mergeCell ref="E5:F5"/>
    <mergeCell ref="B6:C6"/>
    <mergeCell ref="E6:E9"/>
  </mergeCells>
  <pageMargins left="0.7" right="0.7" top="0.75" bottom="0.75" header="0.3" footer="0.3"/>
  <pageSetup paperSize="9" orientation="portrait" verticalDpi="30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B1:Y56"/>
  <sheetViews>
    <sheetView zoomScale="60" zoomScaleNormal="60" workbookViewId="0">
      <selection activeCell="S3" sqref="S3"/>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22.140625" style="9" bestFit="1" customWidth="1"/>
    <col min="17" max="17" width="43.14062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92" t="s">
        <v>144</v>
      </c>
      <c r="R2" s="27"/>
    </row>
    <row r="3" spans="2:25" ht="17.25" customHeight="1" x14ac:dyDescent="0.25">
      <c r="E3" s="28" t="s">
        <v>32</v>
      </c>
      <c r="F3" s="30" t="s">
        <v>12</v>
      </c>
      <c r="G3" s="29" t="s">
        <v>34</v>
      </c>
      <c r="H3" s="30" t="s">
        <v>35</v>
      </c>
      <c r="I3" s="29" t="s">
        <v>28</v>
      </c>
      <c r="J3" s="37" t="s">
        <v>29</v>
      </c>
      <c r="K3" s="38" t="s">
        <v>38</v>
      </c>
      <c r="L3" s="54" t="s">
        <v>39</v>
      </c>
      <c r="M3" s="37" t="s">
        <v>40</v>
      </c>
      <c r="N3" s="294"/>
      <c r="O3" s="47" t="s">
        <v>43</v>
      </c>
      <c r="Q3" s="393" t="s">
        <v>213</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0.4</v>
      </c>
      <c r="H5" s="11"/>
      <c r="I5" s="5"/>
      <c r="J5" s="39"/>
      <c r="K5" s="5"/>
      <c r="M5" s="39"/>
      <c r="N5" s="5"/>
      <c r="Q5" s="393"/>
    </row>
    <row r="6" spans="2:25" x14ac:dyDescent="0.25">
      <c r="B6" s="394"/>
      <c r="C6" s="394"/>
      <c r="E6" s="395" t="s">
        <v>14</v>
      </c>
      <c r="F6" s="16" t="s">
        <v>114</v>
      </c>
      <c r="G6" s="5"/>
      <c r="H6" s="14">
        <v>0</v>
      </c>
      <c r="I6" s="5">
        <f>(J9/100)*H6</f>
        <v>0</v>
      </c>
      <c r="J6" s="115"/>
      <c r="K6" s="5"/>
      <c r="L6" s="81">
        <f>(M9/100)*H6</f>
        <v>0</v>
      </c>
      <c r="M6" s="115"/>
      <c r="N6" s="5"/>
      <c r="P6" s="9">
        <f>L6/575</f>
        <v>0</v>
      </c>
      <c r="Q6" s="393"/>
    </row>
    <row r="7" spans="2:25" x14ac:dyDescent="0.25">
      <c r="B7" s="291"/>
      <c r="C7" s="291"/>
      <c r="E7" s="395"/>
      <c r="F7" s="15" t="s">
        <v>115</v>
      </c>
      <c r="G7" s="5"/>
      <c r="H7" s="14">
        <v>100</v>
      </c>
      <c r="I7" s="5">
        <f>(J9/100)*H7</f>
        <v>476.99999999999994</v>
      </c>
      <c r="J7" s="115"/>
      <c r="K7" s="5"/>
      <c r="L7" s="80">
        <f>(M9/100)*H7</f>
        <v>119.24999999999999</v>
      </c>
      <c r="M7" s="115"/>
      <c r="N7" s="5"/>
      <c r="P7" s="9">
        <f t="shared" ref="P7:P36" si="0">L7/575</f>
        <v>0.20739130434782607</v>
      </c>
      <c r="Q7" s="393"/>
    </row>
    <row r="8" spans="2:25" x14ac:dyDescent="0.25">
      <c r="B8" s="5"/>
      <c r="C8" s="5"/>
      <c r="E8" s="395"/>
      <c r="F8" s="16" t="s">
        <v>104</v>
      </c>
      <c r="G8" s="5"/>
      <c r="H8" s="14">
        <v>0</v>
      </c>
      <c r="I8" s="5">
        <f>(J9/100)*H8</f>
        <v>0</v>
      </c>
      <c r="J8" s="9"/>
      <c r="K8" s="5"/>
      <c r="L8" s="81">
        <f>(M9/100)*H8</f>
        <v>0</v>
      </c>
      <c r="N8" s="5"/>
      <c r="P8" s="9">
        <f t="shared" si="0"/>
        <v>0</v>
      </c>
      <c r="Q8" s="393"/>
    </row>
    <row r="9" spans="2:25" x14ac:dyDescent="0.25">
      <c r="B9" s="5"/>
      <c r="C9" s="5"/>
      <c r="E9" s="395"/>
      <c r="F9" s="15" t="s">
        <v>9</v>
      </c>
      <c r="G9" s="5"/>
      <c r="H9" s="14">
        <v>0</v>
      </c>
      <c r="I9" s="5">
        <f>(J9/100)*H9</f>
        <v>0</v>
      </c>
      <c r="J9" s="115">
        <f>J13*G5</f>
        <v>477</v>
      </c>
      <c r="K9" s="5"/>
      <c r="L9" s="81">
        <f>(M9/100)*H9</f>
        <v>0</v>
      </c>
      <c r="M9" s="115">
        <f>M13*G5</f>
        <v>119.25</v>
      </c>
      <c r="N9" s="5"/>
      <c r="P9" s="9">
        <f t="shared" si="0"/>
        <v>0</v>
      </c>
      <c r="Q9" s="393"/>
    </row>
    <row r="10" spans="2:25" x14ac:dyDescent="0.25">
      <c r="B10" s="5"/>
      <c r="C10" s="5"/>
      <c r="I10" s="5"/>
      <c r="J10" s="39"/>
      <c r="K10" s="5"/>
      <c r="M10" s="39"/>
      <c r="N10" s="5"/>
      <c r="P10" s="9">
        <f t="shared" si="0"/>
        <v>0</v>
      </c>
    </row>
    <row r="11" spans="2:25" x14ac:dyDescent="0.25">
      <c r="B11" s="5"/>
      <c r="C11" s="5"/>
      <c r="E11" s="388" t="s">
        <v>16</v>
      </c>
      <c r="F11" s="17" t="s">
        <v>10</v>
      </c>
      <c r="G11" s="5"/>
      <c r="H11" s="14">
        <v>65</v>
      </c>
      <c r="I11" s="5">
        <f>($J$13/100)*H11</f>
        <v>775.125</v>
      </c>
      <c r="J11" s="39"/>
      <c r="K11" s="5"/>
      <c r="L11" s="80">
        <f>($M$13/100)*H11</f>
        <v>193.78125</v>
      </c>
      <c r="M11" s="39"/>
      <c r="N11" s="5"/>
      <c r="P11" s="9">
        <f t="shared" si="0"/>
        <v>0.33701086956521736</v>
      </c>
    </row>
    <row r="12" spans="2:25" ht="15.75" thickBot="1" x14ac:dyDescent="0.3">
      <c r="B12" s="5"/>
      <c r="C12" s="5"/>
      <c r="E12" s="388"/>
      <c r="F12" s="18" t="s">
        <v>116</v>
      </c>
      <c r="G12" s="5"/>
      <c r="H12" s="120">
        <v>35</v>
      </c>
      <c r="I12" s="5">
        <f>($J$13/100)*H12</f>
        <v>417.375</v>
      </c>
      <c r="J12" s="39"/>
      <c r="K12" s="5"/>
      <c r="L12" s="80">
        <f>($M$13/100)*H12</f>
        <v>104.34375</v>
      </c>
      <c r="M12" s="39"/>
      <c r="N12" s="5"/>
      <c r="P12" s="9">
        <f t="shared" si="0"/>
        <v>0.18146739130434783</v>
      </c>
    </row>
    <row r="13" spans="2:25" ht="15.75" thickBot="1" x14ac:dyDescent="0.3">
      <c r="B13" s="5"/>
      <c r="C13" s="50"/>
      <c r="D13" s="291"/>
      <c r="E13" s="388"/>
      <c r="F13" s="17" t="s">
        <v>11</v>
      </c>
      <c r="G13" s="5"/>
      <c r="H13" s="120">
        <v>0</v>
      </c>
      <c r="I13" s="5">
        <f>($J$13/100)*H13</f>
        <v>0</v>
      </c>
      <c r="J13" s="31">
        <v>1192.5</v>
      </c>
      <c r="K13" s="5"/>
      <c r="L13" s="81">
        <f>($M$13/100)*H13</f>
        <v>0</v>
      </c>
      <c r="M13" s="49">
        <f>($J$13*1000)/O4</f>
        <v>298.125</v>
      </c>
      <c r="N13" s="5"/>
      <c r="P13" s="9">
        <f t="shared" si="0"/>
        <v>0</v>
      </c>
    </row>
    <row r="14" spans="2:25" ht="15.75" thickBot="1" x14ac:dyDescent="0.3">
      <c r="B14" s="5"/>
      <c r="C14" s="5"/>
      <c r="D14" s="5"/>
      <c r="E14" s="57"/>
      <c r="F14" s="10"/>
      <c r="G14" s="10"/>
      <c r="H14" s="115"/>
      <c r="I14" s="5"/>
      <c r="K14" s="5"/>
      <c r="N14" s="5"/>
      <c r="P14" s="9">
        <f t="shared" si="0"/>
        <v>0</v>
      </c>
    </row>
    <row r="15" spans="2:25" ht="15.75" thickBot="1" x14ac:dyDescent="0.3">
      <c r="D15" s="5"/>
      <c r="E15" s="389" t="s">
        <v>27</v>
      </c>
      <c r="F15" s="389"/>
      <c r="G15" s="61">
        <v>0.5</v>
      </c>
      <c r="I15" s="5"/>
      <c r="J15" s="39"/>
      <c r="K15" s="5"/>
      <c r="M15" s="39"/>
      <c r="N15" s="5"/>
      <c r="P15" s="9">
        <f t="shared" si="0"/>
        <v>0</v>
      </c>
      <c r="Q15" s="27"/>
    </row>
    <row r="16" spans="2:25" x14ac:dyDescent="0.25">
      <c r="B16" s="390" t="s">
        <v>5</v>
      </c>
      <c r="C16" s="390"/>
      <c r="D16" s="5"/>
      <c r="E16" s="391" t="s">
        <v>36</v>
      </c>
      <c r="F16" s="391"/>
      <c r="H16" s="40">
        <v>1</v>
      </c>
      <c r="I16" s="5"/>
      <c r="J16" s="39"/>
      <c r="K16" s="5"/>
      <c r="M16" s="39"/>
      <c r="N16" s="5"/>
      <c r="P16" s="9">
        <f t="shared" si="0"/>
        <v>0</v>
      </c>
    </row>
    <row r="17" spans="2:25" x14ac:dyDescent="0.25">
      <c r="D17" s="5"/>
      <c r="E17" s="389" t="s">
        <v>0</v>
      </c>
      <c r="F17" s="20" t="s">
        <v>25</v>
      </c>
      <c r="H17" s="13"/>
      <c r="I17" s="5">
        <f>(J13/100)*H16</f>
        <v>11.925000000000001</v>
      </c>
      <c r="J17" s="39"/>
      <c r="K17" s="5"/>
      <c r="L17" s="80">
        <f>(M13/100)*H16</f>
        <v>2.9812500000000002</v>
      </c>
      <c r="M17" s="39"/>
      <c r="N17" s="5"/>
      <c r="P17" s="9">
        <f t="shared" si="0"/>
        <v>5.1847826086956527E-3</v>
      </c>
    </row>
    <row r="18" spans="2:25" ht="15.75" thickBot="1" x14ac:dyDescent="0.3">
      <c r="B18" s="392" t="s">
        <v>44</v>
      </c>
      <c r="C18" s="392"/>
      <c r="D18" s="5"/>
      <c r="E18" s="389"/>
      <c r="F18" s="293" t="s">
        <v>0</v>
      </c>
      <c r="H18" s="13"/>
      <c r="I18" s="46">
        <f>J18-I17</f>
        <v>584.32500000000005</v>
      </c>
      <c r="J18" s="39">
        <f>(J13*G15)</f>
        <v>596.25</v>
      </c>
      <c r="K18" s="5"/>
      <c r="L18" s="80">
        <f>M18-L17</f>
        <v>146.08125000000001</v>
      </c>
      <c r="M18" s="39">
        <f>(M13*G15)</f>
        <v>149.0625</v>
      </c>
      <c r="N18" s="5"/>
      <c r="P18" s="9">
        <f t="shared" si="0"/>
        <v>0.25405434782608699</v>
      </c>
    </row>
    <row r="19" spans="2:25" ht="15.75" thickBot="1" x14ac:dyDescent="0.3">
      <c r="D19" s="5"/>
      <c r="E19" s="10"/>
      <c r="I19" s="5"/>
      <c r="J19" s="39"/>
      <c r="K19" s="52">
        <f>J9+J13+J18+J24+J29+J38</f>
        <v>2299.6170000000002</v>
      </c>
      <c r="M19" s="39"/>
      <c r="N19" s="53">
        <f>M9+M13+M18+M24+M29+M38</f>
        <v>574.90425000000005</v>
      </c>
      <c r="O19" s="56" t="str">
        <f>IF(AND(K19&gt;=2299.5,K19&lt;=2300.49),"GOOD","!NOT GOOD!")</f>
        <v>GOOD</v>
      </c>
      <c r="P19" s="9">
        <f t="shared" si="0"/>
        <v>0</v>
      </c>
    </row>
    <row r="20" spans="2:25" x14ac:dyDescent="0.25">
      <c r="D20" s="5"/>
      <c r="E20" s="384" t="s">
        <v>42</v>
      </c>
      <c r="F20" s="384"/>
      <c r="G20" s="60">
        <v>0</v>
      </c>
      <c r="I20" s="5"/>
      <c r="J20" s="39"/>
      <c r="K20" s="5"/>
      <c r="M20" s="39"/>
      <c r="N20" s="5"/>
      <c r="P20" s="9">
        <f t="shared" si="0"/>
        <v>0</v>
      </c>
    </row>
    <row r="21" spans="2:25" x14ac:dyDescent="0.25">
      <c r="D21" s="5"/>
      <c r="E21" s="385" t="s">
        <v>18</v>
      </c>
      <c r="F21" s="21" t="s">
        <v>19</v>
      </c>
      <c r="G21" s="5"/>
      <c r="H21" s="40">
        <v>0</v>
      </c>
      <c r="I21" s="78">
        <f>(G20/100)*H21</f>
        <v>0</v>
      </c>
      <c r="J21" s="39"/>
      <c r="K21" s="5"/>
      <c r="L21" s="81">
        <f>($M$24/100)*H21</f>
        <v>0</v>
      </c>
      <c r="M21" s="39"/>
      <c r="N21" s="5"/>
      <c r="P21" s="9">
        <f t="shared" si="0"/>
        <v>0</v>
      </c>
    </row>
    <row r="22" spans="2:25" x14ac:dyDescent="0.25">
      <c r="D22" s="5"/>
      <c r="E22" s="385"/>
      <c r="F22" s="22" t="s">
        <v>50</v>
      </c>
      <c r="G22" s="5"/>
      <c r="H22" s="40">
        <v>0</v>
      </c>
      <c r="I22" s="78">
        <f t="shared" ref="I22:I24" si="1">(G21/100)*H22</f>
        <v>0</v>
      </c>
      <c r="J22" s="39"/>
      <c r="K22" s="5"/>
      <c r="L22" s="81">
        <f>($M$24/100)*H22</f>
        <v>0</v>
      </c>
      <c r="M22" s="39"/>
      <c r="N22" s="5"/>
      <c r="P22" s="9">
        <f t="shared" si="0"/>
        <v>0</v>
      </c>
    </row>
    <row r="23" spans="2:25" x14ac:dyDescent="0.25">
      <c r="D23" s="5"/>
      <c r="E23" s="385"/>
      <c r="F23" s="21" t="s">
        <v>105</v>
      </c>
      <c r="G23" s="5"/>
      <c r="H23" s="40">
        <v>100</v>
      </c>
      <c r="I23" s="78">
        <f>(G20/100)*H23</f>
        <v>0</v>
      </c>
      <c r="J23" s="39"/>
      <c r="K23" s="5"/>
      <c r="L23" s="80">
        <f>I23/4</f>
        <v>0</v>
      </c>
      <c r="M23" s="39"/>
      <c r="N23" s="5"/>
      <c r="P23" s="9">
        <f t="shared" si="0"/>
        <v>0</v>
      </c>
    </row>
    <row r="24" spans="2:25" x14ac:dyDescent="0.25">
      <c r="D24" s="5"/>
      <c r="E24" s="385"/>
      <c r="F24" s="22" t="s">
        <v>21</v>
      </c>
      <c r="G24" s="5"/>
      <c r="H24" s="40">
        <v>0</v>
      </c>
      <c r="I24" s="78">
        <f t="shared" si="1"/>
        <v>0</v>
      </c>
      <c r="J24" s="78">
        <f>SUM(I21:I24)</f>
        <v>0</v>
      </c>
      <c r="K24" s="5"/>
      <c r="L24" s="81">
        <f>($M$24/100)*H24</f>
        <v>0</v>
      </c>
      <c r="M24" s="78">
        <f>L23</f>
        <v>0</v>
      </c>
      <c r="N24" s="5"/>
      <c r="P24" s="9">
        <f t="shared" si="0"/>
        <v>0</v>
      </c>
    </row>
    <row r="25" spans="2:25" x14ac:dyDescent="0.25">
      <c r="D25" s="5"/>
      <c r="E25" s="10"/>
      <c r="F25" s="5"/>
      <c r="G25" s="5"/>
      <c r="H25" s="5"/>
      <c r="I25" s="78"/>
      <c r="J25" s="39"/>
      <c r="K25" s="5"/>
      <c r="M25" s="39"/>
      <c r="N25" s="5"/>
      <c r="P25" s="9">
        <f t="shared" si="0"/>
        <v>0</v>
      </c>
    </row>
    <row r="26" spans="2:25" x14ac:dyDescent="0.25">
      <c r="E26" s="386" t="s">
        <v>30</v>
      </c>
      <c r="F26" s="386"/>
      <c r="G26" s="60">
        <v>0</v>
      </c>
      <c r="H26" s="79"/>
      <c r="I26" s="78"/>
      <c r="J26" s="39"/>
      <c r="K26" s="5"/>
      <c r="M26" s="39"/>
      <c r="N26" s="5"/>
      <c r="P26" s="9">
        <f t="shared" si="0"/>
        <v>0</v>
      </c>
    </row>
    <row r="27" spans="2:25" x14ac:dyDescent="0.25">
      <c r="E27" s="387" t="s">
        <v>6</v>
      </c>
      <c r="F27" s="23" t="s">
        <v>3</v>
      </c>
      <c r="G27" s="5"/>
      <c r="H27" s="40">
        <v>0</v>
      </c>
      <c r="I27" s="78">
        <f>($J$29/100)*H27</f>
        <v>0</v>
      </c>
      <c r="J27" s="39"/>
      <c r="K27" s="78"/>
      <c r="L27" s="81">
        <f>($M$29/100)*H27</f>
        <v>0</v>
      </c>
      <c r="M27" s="39"/>
      <c r="N27" s="5"/>
      <c r="P27" s="9">
        <f t="shared" si="0"/>
        <v>0</v>
      </c>
      <c r="T27" s="3"/>
      <c r="U27" s="3"/>
      <c r="X27" s="78"/>
      <c r="Y27" s="3"/>
    </row>
    <row r="28" spans="2:25" x14ac:dyDescent="0.25">
      <c r="E28" s="387"/>
      <c r="F28" s="295" t="s">
        <v>4</v>
      </c>
      <c r="H28" s="40">
        <v>0</v>
      </c>
      <c r="I28" s="78">
        <f>($J$29/100)*H28</f>
        <v>0</v>
      </c>
      <c r="J28" s="39"/>
      <c r="K28" s="5"/>
      <c r="L28" s="81">
        <f>($M$29/100)*H28</f>
        <v>0</v>
      </c>
      <c r="M28" s="39"/>
      <c r="N28" s="5"/>
      <c r="P28" s="9">
        <f t="shared" si="0"/>
        <v>0</v>
      </c>
    </row>
    <row r="29" spans="2:25" x14ac:dyDescent="0.25">
      <c r="E29" s="387"/>
      <c r="F29" s="24" t="s">
        <v>143</v>
      </c>
      <c r="H29" s="40">
        <v>100</v>
      </c>
      <c r="I29" s="78">
        <f>($J$29/100)*H29</f>
        <v>0</v>
      </c>
      <c r="J29" s="78">
        <f>($J$13/100)*G26</f>
        <v>0</v>
      </c>
      <c r="K29" s="5"/>
      <c r="L29" s="81">
        <f>($M$29/100)*H29</f>
        <v>0</v>
      </c>
      <c r="M29" s="78">
        <f>($M$13/100)*G26</f>
        <v>0</v>
      </c>
      <c r="N29" s="5"/>
      <c r="P29" s="9">
        <f t="shared" si="0"/>
        <v>0</v>
      </c>
    </row>
    <row r="30" spans="2:25" x14ac:dyDescent="0.25">
      <c r="E30" s="10"/>
      <c r="I30" s="78"/>
      <c r="J30" s="39"/>
      <c r="K30" s="5"/>
      <c r="M30" s="39"/>
      <c r="N30" s="5"/>
      <c r="P30" s="9">
        <f t="shared" si="0"/>
        <v>0</v>
      </c>
    </row>
    <row r="31" spans="2:25" x14ac:dyDescent="0.25">
      <c r="E31" s="381" t="s">
        <v>118</v>
      </c>
      <c r="F31" s="381"/>
      <c r="G31" s="60">
        <v>2.84</v>
      </c>
      <c r="H31" s="32"/>
      <c r="I31" s="78"/>
      <c r="J31" s="39"/>
      <c r="K31" s="5"/>
      <c r="M31" s="39"/>
      <c r="N31" s="9" t="s">
        <v>124</v>
      </c>
      <c r="P31" s="9">
        <f t="shared" si="0"/>
        <v>0</v>
      </c>
    </row>
    <row r="32" spans="2:25" ht="15" customHeight="1" x14ac:dyDescent="0.25">
      <c r="B32" s="382"/>
      <c r="C32" s="382"/>
      <c r="D32" s="294"/>
      <c r="E32" s="383" t="s">
        <v>120</v>
      </c>
      <c r="F32" s="59" t="s">
        <v>119</v>
      </c>
      <c r="G32" s="10"/>
      <c r="H32" s="120">
        <v>19</v>
      </c>
      <c r="I32" s="78">
        <f t="shared" ref="I32:I38" si="2">($J$38/100)*H32</f>
        <v>6.4347299999999992</v>
      </c>
      <c r="K32" s="5"/>
      <c r="L32" s="80">
        <f t="shared" ref="L32:L38" si="3">($M$38/100)*H32</f>
        <v>1.6086824999999998</v>
      </c>
      <c r="N32" s="78">
        <f>(L32/$N$19)*100</f>
        <v>0.27981746525617085</v>
      </c>
      <c r="P32" s="9">
        <f t="shared" si="0"/>
        <v>2.7977086956521738E-3</v>
      </c>
      <c r="Q32" s="27"/>
      <c r="R32" s="27"/>
      <c r="S32" s="2"/>
    </row>
    <row r="33" spans="2:19" x14ac:dyDescent="0.25">
      <c r="B33" s="294"/>
      <c r="C33" s="294"/>
      <c r="D33" s="294"/>
      <c r="E33" s="383"/>
      <c r="F33" s="176" t="s">
        <v>117</v>
      </c>
      <c r="G33" s="294"/>
      <c r="H33" s="120">
        <v>35</v>
      </c>
      <c r="I33" s="78">
        <f t="shared" si="2"/>
        <v>11.853449999999999</v>
      </c>
      <c r="J33" s="8"/>
      <c r="K33" s="294"/>
      <c r="L33" s="80">
        <f t="shared" si="3"/>
        <v>2.9633624999999997</v>
      </c>
      <c r="M33" s="8"/>
      <c r="N33" s="78">
        <f t="shared" ref="N33:N38" si="4">(L33/$N$19)*100</f>
        <v>0.51545322547189365</v>
      </c>
      <c r="O33" s="8"/>
      <c r="P33" s="9">
        <f t="shared" si="0"/>
        <v>5.1536739130434777E-3</v>
      </c>
      <c r="Q33" s="294"/>
      <c r="R33" s="2"/>
      <c r="S33" s="2"/>
    </row>
    <row r="34" spans="2:19" x14ac:dyDescent="0.25">
      <c r="B34" s="294"/>
      <c r="C34" s="294"/>
      <c r="D34" s="294"/>
      <c r="E34" s="383"/>
      <c r="F34" s="175" t="s">
        <v>178</v>
      </c>
      <c r="G34" s="294"/>
      <c r="H34" s="120">
        <f>100-H32-H33</f>
        <v>46</v>
      </c>
      <c r="I34" s="78">
        <f t="shared" si="2"/>
        <v>15.578819999999999</v>
      </c>
      <c r="J34" s="8"/>
      <c r="K34" s="294"/>
      <c r="L34" s="80">
        <f t="shared" si="3"/>
        <v>3.8947049999999996</v>
      </c>
      <c r="M34" s="8"/>
      <c r="N34" s="78">
        <f t="shared" si="4"/>
        <v>0.67745281062020313</v>
      </c>
      <c r="O34" s="8"/>
      <c r="P34" s="9">
        <f t="shared" si="0"/>
        <v>6.7733999999999997E-3</v>
      </c>
      <c r="Q34" s="294"/>
      <c r="R34" s="2"/>
      <c r="S34" s="2"/>
    </row>
    <row r="35" spans="2:19" x14ac:dyDescent="0.25">
      <c r="B35" s="294"/>
      <c r="C35" s="294"/>
      <c r="D35" s="294"/>
      <c r="E35" s="383"/>
      <c r="F35" s="177"/>
      <c r="G35" s="294"/>
      <c r="H35" s="120">
        <v>0</v>
      </c>
      <c r="I35" s="78">
        <f t="shared" si="2"/>
        <v>0</v>
      </c>
      <c r="J35" s="8"/>
      <c r="K35" s="294"/>
      <c r="L35" s="81">
        <f t="shared" si="3"/>
        <v>0</v>
      </c>
      <c r="M35" s="8"/>
      <c r="N35" s="78">
        <f t="shared" si="4"/>
        <v>0</v>
      </c>
      <c r="O35" s="8"/>
      <c r="P35" s="9">
        <f t="shared" si="0"/>
        <v>0</v>
      </c>
      <c r="Q35" s="294"/>
      <c r="R35" s="2"/>
      <c r="S35" s="2"/>
    </row>
    <row r="36" spans="2:19" x14ac:dyDescent="0.25">
      <c r="B36" s="294"/>
      <c r="C36" s="294"/>
      <c r="D36" s="294"/>
      <c r="E36" s="383"/>
      <c r="F36" s="178"/>
      <c r="G36" s="294"/>
      <c r="H36" s="120">
        <v>0</v>
      </c>
      <c r="I36" s="78">
        <f t="shared" si="2"/>
        <v>0</v>
      </c>
      <c r="J36" s="9"/>
      <c r="K36" s="294"/>
      <c r="L36" s="81">
        <f t="shared" si="3"/>
        <v>0</v>
      </c>
      <c r="N36" s="78">
        <f t="shared" si="4"/>
        <v>0</v>
      </c>
      <c r="O36" s="8"/>
      <c r="P36" s="9">
        <f t="shared" si="0"/>
        <v>0</v>
      </c>
      <c r="Q36" s="294"/>
      <c r="R36" s="2"/>
      <c r="S36" s="2"/>
    </row>
    <row r="37" spans="2:19" x14ac:dyDescent="0.25">
      <c r="B37" s="294"/>
      <c r="C37" s="294"/>
      <c r="D37" s="294"/>
      <c r="E37" s="383"/>
      <c r="F37" s="177"/>
      <c r="G37" s="294"/>
      <c r="H37" s="120">
        <v>0</v>
      </c>
      <c r="I37" s="78">
        <f t="shared" si="2"/>
        <v>0</v>
      </c>
      <c r="J37" s="78"/>
      <c r="K37" s="294"/>
      <c r="L37" s="81">
        <f t="shared" si="3"/>
        <v>0</v>
      </c>
      <c r="M37" s="78"/>
      <c r="N37" s="78">
        <f t="shared" si="4"/>
        <v>0</v>
      </c>
      <c r="O37" s="8"/>
      <c r="P37" s="2"/>
      <c r="Q37" s="294"/>
      <c r="R37" s="2"/>
      <c r="S37" s="2"/>
    </row>
    <row r="38" spans="2:19" x14ac:dyDescent="0.25">
      <c r="B38" s="294"/>
      <c r="C38" s="294"/>
      <c r="D38" s="294"/>
      <c r="E38" s="383"/>
      <c r="F38" s="178"/>
      <c r="G38" s="294"/>
      <c r="H38" s="120">
        <v>0</v>
      </c>
      <c r="I38" s="78">
        <f t="shared" si="2"/>
        <v>0</v>
      </c>
      <c r="J38" s="78">
        <f>J13*(G31/100)</f>
        <v>33.866999999999997</v>
      </c>
      <c r="K38" s="294"/>
      <c r="L38" s="81">
        <f t="shared" si="3"/>
        <v>0</v>
      </c>
      <c r="M38" s="78">
        <f>($M$13/100)*G31</f>
        <v>8.4667499999999993</v>
      </c>
      <c r="N38" s="78">
        <f t="shared" si="4"/>
        <v>0</v>
      </c>
      <c r="O38" s="194">
        <f>SUM(N32:N38)</f>
        <v>1.4727235013482676</v>
      </c>
      <c r="P38" s="9" t="s">
        <v>128</v>
      </c>
      <c r="Q38" s="294"/>
      <c r="R38" s="2"/>
      <c r="S38" s="2"/>
    </row>
    <row r="39" spans="2:19" x14ac:dyDescent="0.25">
      <c r="B39" s="2"/>
      <c r="C39" s="2"/>
      <c r="D39" s="2"/>
      <c r="E39" s="32"/>
      <c r="F39" s="79"/>
      <c r="G39" s="2"/>
      <c r="H39" s="79"/>
      <c r="I39" s="79"/>
      <c r="J39" s="79"/>
      <c r="K39" s="2"/>
      <c r="L39" s="79"/>
      <c r="M39" s="294"/>
      <c r="O39" s="2"/>
      <c r="P39" s="2"/>
      <c r="Q39" s="2"/>
      <c r="R39" s="2"/>
      <c r="S39" s="2"/>
    </row>
    <row r="40" spans="2:19" x14ac:dyDescent="0.25">
      <c r="B40" s="2"/>
      <c r="C40" s="2"/>
      <c r="D40" s="2"/>
      <c r="E40" s="32"/>
      <c r="F40" s="79"/>
      <c r="G40" s="2"/>
      <c r="H40" s="79"/>
      <c r="I40" s="79"/>
      <c r="J40" s="79"/>
      <c r="K40" s="2"/>
      <c r="L40" s="79"/>
      <c r="M40" s="294"/>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294"/>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294"/>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294"/>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B32:C32"/>
    <mergeCell ref="E32:E38"/>
    <mergeCell ref="E11:E13"/>
    <mergeCell ref="E15:F15"/>
    <mergeCell ref="B16:C16"/>
    <mergeCell ref="E16:F16"/>
    <mergeCell ref="E17:E18"/>
    <mergeCell ref="B18:C18"/>
    <mergeCell ref="E20:F20"/>
    <mergeCell ref="E21:E24"/>
    <mergeCell ref="E26:F26"/>
    <mergeCell ref="E27:E29"/>
    <mergeCell ref="E31:F31"/>
    <mergeCell ref="B2:C2"/>
    <mergeCell ref="E2:K2"/>
    <mergeCell ref="L2:O2"/>
    <mergeCell ref="Q3:Q9"/>
    <mergeCell ref="B4:C5"/>
    <mergeCell ref="E5:F5"/>
    <mergeCell ref="B6:C6"/>
    <mergeCell ref="E6:E9"/>
  </mergeCell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B1:Y56"/>
  <sheetViews>
    <sheetView topLeftCell="F1" zoomScale="80" zoomScaleNormal="80" workbookViewId="0">
      <selection activeCell="Q14" sqref="Q14"/>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22.140625" style="9" bestFit="1" customWidth="1"/>
    <col min="17" max="17" width="43.14062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301" t="s">
        <v>144</v>
      </c>
      <c r="R2" s="27"/>
    </row>
    <row r="3" spans="2:25" ht="17.25" customHeight="1" x14ac:dyDescent="0.25">
      <c r="E3" s="28" t="s">
        <v>32</v>
      </c>
      <c r="F3" s="30" t="s">
        <v>12</v>
      </c>
      <c r="G3" s="29" t="s">
        <v>34</v>
      </c>
      <c r="H3" s="30" t="s">
        <v>35</v>
      </c>
      <c r="I3" s="29" t="s">
        <v>28</v>
      </c>
      <c r="J3" s="37" t="s">
        <v>29</v>
      </c>
      <c r="K3" s="38" t="s">
        <v>38</v>
      </c>
      <c r="L3" s="54" t="s">
        <v>39</v>
      </c>
      <c r="M3" s="37" t="s">
        <v>40</v>
      </c>
      <c r="N3" s="297"/>
      <c r="O3" s="47" t="s">
        <v>43</v>
      </c>
      <c r="Q3" s="393" t="s">
        <v>218</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0.4</v>
      </c>
      <c r="H5" s="11"/>
      <c r="I5" s="5"/>
      <c r="J5" s="39"/>
      <c r="K5" s="5"/>
      <c r="M5" s="39"/>
      <c r="N5" s="5"/>
      <c r="Q5" s="393"/>
    </row>
    <row r="6" spans="2:25" x14ac:dyDescent="0.25">
      <c r="B6" s="394"/>
      <c r="C6" s="394"/>
      <c r="E6" s="395" t="s">
        <v>14</v>
      </c>
      <c r="F6" s="16" t="s">
        <v>114</v>
      </c>
      <c r="G6" s="5"/>
      <c r="H6" s="14">
        <v>0</v>
      </c>
      <c r="I6" s="5">
        <f>(J9/100)*H6</f>
        <v>0</v>
      </c>
      <c r="J6" s="115"/>
      <c r="K6" s="5"/>
      <c r="L6" s="81">
        <f>(M9/100)*H6</f>
        <v>0</v>
      </c>
      <c r="M6" s="115"/>
      <c r="N6" s="5"/>
      <c r="P6" s="9">
        <f>L6/575</f>
        <v>0</v>
      </c>
      <c r="Q6" s="393"/>
    </row>
    <row r="7" spans="2:25" x14ac:dyDescent="0.25">
      <c r="B7" s="300"/>
      <c r="C7" s="300"/>
      <c r="E7" s="395"/>
      <c r="F7" s="15" t="s">
        <v>115</v>
      </c>
      <c r="G7" s="5"/>
      <c r="H7" s="14">
        <v>100</v>
      </c>
      <c r="I7" s="5">
        <f>(J9/100)*H7</f>
        <v>476.99999999999994</v>
      </c>
      <c r="J7" s="115"/>
      <c r="K7" s="5"/>
      <c r="L7" s="80">
        <f>(M9/100)*H7</f>
        <v>119.24999999999999</v>
      </c>
      <c r="M7" s="115"/>
      <c r="N7" s="5"/>
      <c r="P7" s="9">
        <f t="shared" ref="P7:P36" si="0">L7/575</f>
        <v>0.20739130434782607</v>
      </c>
      <c r="Q7" s="393"/>
    </row>
    <row r="8" spans="2:25" x14ac:dyDescent="0.25">
      <c r="B8" s="5"/>
      <c r="C8" s="5"/>
      <c r="E8" s="395"/>
      <c r="F8" s="16" t="s">
        <v>104</v>
      </c>
      <c r="G8" s="5"/>
      <c r="H8" s="14">
        <v>0</v>
      </c>
      <c r="I8" s="5">
        <f>(J9/100)*H8</f>
        <v>0</v>
      </c>
      <c r="J8" s="9"/>
      <c r="K8" s="5"/>
      <c r="L8" s="81">
        <f>(M9/100)*H8</f>
        <v>0</v>
      </c>
      <c r="N8" s="5"/>
      <c r="P8" s="9">
        <f t="shared" si="0"/>
        <v>0</v>
      </c>
      <c r="Q8" s="393"/>
    </row>
    <row r="9" spans="2:25" x14ac:dyDescent="0.25">
      <c r="B9" s="5"/>
      <c r="C9" s="5"/>
      <c r="E9" s="395"/>
      <c r="F9" s="15" t="s">
        <v>9</v>
      </c>
      <c r="G9" s="5"/>
      <c r="H9" s="14">
        <v>0</v>
      </c>
      <c r="I9" s="5">
        <f>(J9/100)*H9</f>
        <v>0</v>
      </c>
      <c r="J9" s="115">
        <f>J13*G5</f>
        <v>477</v>
      </c>
      <c r="K9" s="5"/>
      <c r="L9" s="81">
        <f>(M9/100)*H9</f>
        <v>0</v>
      </c>
      <c r="M9" s="115">
        <f>M13*G5</f>
        <v>119.25</v>
      </c>
      <c r="N9" s="5"/>
      <c r="P9" s="9">
        <f t="shared" si="0"/>
        <v>0</v>
      </c>
      <c r="Q9" s="393"/>
    </row>
    <row r="10" spans="2:25" x14ac:dyDescent="0.25">
      <c r="B10" s="5"/>
      <c r="C10" s="5"/>
      <c r="I10" s="5"/>
      <c r="J10" s="39"/>
      <c r="K10" s="5"/>
      <c r="M10" s="39"/>
      <c r="N10" s="5"/>
      <c r="P10" s="9">
        <f t="shared" si="0"/>
        <v>0</v>
      </c>
      <c r="Q10" s="393"/>
    </row>
    <row r="11" spans="2:25" x14ac:dyDescent="0.25">
      <c r="B11" s="5"/>
      <c r="C11" s="5"/>
      <c r="E11" s="388" t="s">
        <v>16</v>
      </c>
      <c r="F11" s="17" t="s">
        <v>10</v>
      </c>
      <c r="G11" s="5"/>
      <c r="H11" s="14">
        <v>65</v>
      </c>
      <c r="I11" s="5">
        <f>($J$13/100)*H11</f>
        <v>775.125</v>
      </c>
      <c r="J11" s="39"/>
      <c r="K11" s="5"/>
      <c r="L11" s="80">
        <f>($M$13/100)*H11</f>
        <v>193.78125</v>
      </c>
      <c r="M11" s="39"/>
      <c r="N11" s="5"/>
      <c r="P11" s="9">
        <f t="shared" si="0"/>
        <v>0.33701086956521736</v>
      </c>
      <c r="Q11" s="393"/>
    </row>
    <row r="12" spans="2:25" ht="15.75" thickBot="1" x14ac:dyDescent="0.3">
      <c r="B12" s="5"/>
      <c r="C12" s="5"/>
      <c r="E12" s="388"/>
      <c r="F12" s="18" t="s">
        <v>116</v>
      </c>
      <c r="G12" s="5"/>
      <c r="H12" s="120">
        <v>35</v>
      </c>
      <c r="I12" s="5">
        <f>($J$13/100)*H12</f>
        <v>417.375</v>
      </c>
      <c r="J12" s="39"/>
      <c r="K12" s="5"/>
      <c r="L12" s="80">
        <f>($M$13/100)*H12</f>
        <v>104.34375</v>
      </c>
      <c r="M12" s="39"/>
      <c r="N12" s="5"/>
      <c r="P12" s="9">
        <f t="shared" si="0"/>
        <v>0.18146739130434783</v>
      </c>
      <c r="Q12" s="393"/>
    </row>
    <row r="13" spans="2:25" ht="15.75" thickBot="1" x14ac:dyDescent="0.3">
      <c r="B13" s="5"/>
      <c r="C13" s="50"/>
      <c r="D13" s="300"/>
      <c r="E13" s="388"/>
      <c r="F13" s="17" t="s">
        <v>11</v>
      </c>
      <c r="G13" s="5"/>
      <c r="H13" s="120">
        <v>0</v>
      </c>
      <c r="I13" s="5">
        <f>($J$13/100)*H13</f>
        <v>0</v>
      </c>
      <c r="J13" s="31">
        <v>1192.5</v>
      </c>
      <c r="K13" s="5"/>
      <c r="L13" s="81">
        <f>($M$13/100)*H13</f>
        <v>0</v>
      </c>
      <c r="M13" s="49">
        <f>($J$13*1000)/O4</f>
        <v>298.125</v>
      </c>
      <c r="N13" s="5"/>
      <c r="P13" s="9">
        <f t="shared" si="0"/>
        <v>0</v>
      </c>
      <c r="Q13" s="393"/>
    </row>
    <row r="14" spans="2:25" ht="15.75" thickBot="1" x14ac:dyDescent="0.3">
      <c r="B14" s="5"/>
      <c r="C14" s="5"/>
      <c r="D14" s="5"/>
      <c r="E14" s="57"/>
      <c r="F14" s="10"/>
      <c r="G14" s="10"/>
      <c r="H14" s="115"/>
      <c r="I14" s="5"/>
      <c r="K14" s="5"/>
      <c r="N14" s="5"/>
      <c r="P14" s="9">
        <f t="shared" si="0"/>
        <v>0</v>
      </c>
    </row>
    <row r="15" spans="2:25" ht="15.75" thickBot="1" x14ac:dyDescent="0.3">
      <c r="D15" s="5"/>
      <c r="E15" s="389" t="s">
        <v>27</v>
      </c>
      <c r="F15" s="389"/>
      <c r="G15" s="61">
        <v>0.5</v>
      </c>
      <c r="I15" s="5"/>
      <c r="J15" s="39"/>
      <c r="K15" s="5"/>
      <c r="M15" s="39"/>
      <c r="N15" s="5"/>
      <c r="P15" s="9">
        <f t="shared" si="0"/>
        <v>0</v>
      </c>
      <c r="Q15" s="27"/>
    </row>
    <row r="16" spans="2:25" x14ac:dyDescent="0.25">
      <c r="B16" s="390" t="s">
        <v>5</v>
      </c>
      <c r="C16" s="390"/>
      <c r="D16" s="5"/>
      <c r="E16" s="391" t="s">
        <v>36</v>
      </c>
      <c r="F16" s="391"/>
      <c r="H16" s="40">
        <v>1</v>
      </c>
      <c r="I16" s="5"/>
      <c r="J16" s="39"/>
      <c r="K16" s="5"/>
      <c r="M16" s="39"/>
      <c r="N16" s="5"/>
      <c r="P16" s="9">
        <f t="shared" si="0"/>
        <v>0</v>
      </c>
    </row>
    <row r="17" spans="2:25" x14ac:dyDescent="0.25">
      <c r="D17" s="5"/>
      <c r="E17" s="389" t="s">
        <v>0</v>
      </c>
      <c r="F17" s="20" t="s">
        <v>25</v>
      </c>
      <c r="H17" s="13"/>
      <c r="I17" s="5">
        <f>(J13/100)*H16</f>
        <v>11.925000000000001</v>
      </c>
      <c r="J17" s="39"/>
      <c r="K17" s="5"/>
      <c r="L17" s="80">
        <f>(M13/100)*H16</f>
        <v>2.9812500000000002</v>
      </c>
      <c r="M17" s="39"/>
      <c r="N17" s="5"/>
      <c r="P17" s="9">
        <f t="shared" si="0"/>
        <v>5.1847826086956527E-3</v>
      </c>
    </row>
    <row r="18" spans="2:25" ht="15.75" thickBot="1" x14ac:dyDescent="0.3">
      <c r="B18" s="392" t="s">
        <v>44</v>
      </c>
      <c r="C18" s="392"/>
      <c r="D18" s="5"/>
      <c r="E18" s="389"/>
      <c r="F18" s="299" t="s">
        <v>0</v>
      </c>
      <c r="H18" s="13"/>
      <c r="I18" s="46">
        <f>J18-I17</f>
        <v>584.32500000000005</v>
      </c>
      <c r="J18" s="39">
        <f>(J13*G15)</f>
        <v>596.25</v>
      </c>
      <c r="K18" s="5"/>
      <c r="L18" s="80">
        <f>M18-L17</f>
        <v>146.08125000000001</v>
      </c>
      <c r="M18" s="39">
        <f>(M13*G15)</f>
        <v>149.0625</v>
      </c>
      <c r="N18" s="5"/>
      <c r="P18" s="9">
        <f t="shared" si="0"/>
        <v>0.25405434782608699</v>
      </c>
    </row>
    <row r="19" spans="2:25" ht="15.75" thickBot="1" x14ac:dyDescent="0.3">
      <c r="D19" s="5"/>
      <c r="E19" s="10"/>
      <c r="I19" s="5"/>
      <c r="J19" s="39"/>
      <c r="K19" s="52">
        <f>J9+J13+J18+J24+J29+J38</f>
        <v>2299.6170000000002</v>
      </c>
      <c r="M19" s="39"/>
      <c r="N19" s="53">
        <f>M9+M13+M18+M24+M29+M38</f>
        <v>574.90425000000005</v>
      </c>
      <c r="O19" s="56" t="str">
        <f>IF(AND(K19&gt;=2299.5,K19&lt;=2300.49),"GOOD","!NOT GOOD!")</f>
        <v>GOOD</v>
      </c>
      <c r="P19" s="9">
        <f t="shared" si="0"/>
        <v>0</v>
      </c>
    </row>
    <row r="20" spans="2:25" x14ac:dyDescent="0.25">
      <c r="D20" s="5"/>
      <c r="E20" s="384" t="s">
        <v>42</v>
      </c>
      <c r="F20" s="384"/>
      <c r="G20" s="60">
        <v>0</v>
      </c>
      <c r="I20" s="5"/>
      <c r="J20" s="39"/>
      <c r="K20" s="5"/>
      <c r="M20" s="39"/>
      <c r="N20" s="5"/>
      <c r="P20" s="9">
        <f t="shared" si="0"/>
        <v>0</v>
      </c>
    </row>
    <row r="21" spans="2:25" x14ac:dyDescent="0.25">
      <c r="D21" s="5"/>
      <c r="E21" s="385" t="s">
        <v>18</v>
      </c>
      <c r="F21" s="21" t="s">
        <v>19</v>
      </c>
      <c r="G21" s="5"/>
      <c r="H21" s="40">
        <v>0</v>
      </c>
      <c r="I21" s="78">
        <f>(G20/100)*H21</f>
        <v>0</v>
      </c>
      <c r="J21" s="39"/>
      <c r="K21" s="5"/>
      <c r="L21" s="81">
        <f>($M$24/100)*H21</f>
        <v>0</v>
      </c>
      <c r="M21" s="39"/>
      <c r="N21" s="5"/>
      <c r="P21" s="9">
        <f t="shared" si="0"/>
        <v>0</v>
      </c>
    </row>
    <row r="22" spans="2:25" x14ac:dyDescent="0.25">
      <c r="D22" s="5"/>
      <c r="E22" s="385"/>
      <c r="F22" s="22" t="s">
        <v>50</v>
      </c>
      <c r="G22" s="5"/>
      <c r="H22" s="40">
        <v>0</v>
      </c>
      <c r="I22" s="78">
        <f t="shared" ref="I22:I24" si="1">(G21/100)*H22</f>
        <v>0</v>
      </c>
      <c r="J22" s="39"/>
      <c r="K22" s="5"/>
      <c r="L22" s="81">
        <f>($M$24/100)*H22</f>
        <v>0</v>
      </c>
      <c r="M22" s="39"/>
      <c r="N22" s="5"/>
      <c r="P22" s="9">
        <f t="shared" si="0"/>
        <v>0</v>
      </c>
    </row>
    <row r="23" spans="2:25" x14ac:dyDescent="0.25">
      <c r="D23" s="5"/>
      <c r="E23" s="385"/>
      <c r="F23" s="21" t="s">
        <v>105</v>
      </c>
      <c r="G23" s="5"/>
      <c r="H23" s="40">
        <v>100</v>
      </c>
      <c r="I23" s="78">
        <f>(G20/100)*H23</f>
        <v>0</v>
      </c>
      <c r="J23" s="39"/>
      <c r="K23" s="5"/>
      <c r="L23" s="81">
        <f>I23/4</f>
        <v>0</v>
      </c>
      <c r="M23" s="39"/>
      <c r="N23" s="5"/>
      <c r="P23" s="9">
        <f t="shared" si="0"/>
        <v>0</v>
      </c>
    </row>
    <row r="24" spans="2:25" x14ac:dyDescent="0.25">
      <c r="D24" s="5"/>
      <c r="E24" s="385"/>
      <c r="F24" s="22" t="s">
        <v>21</v>
      </c>
      <c r="G24" s="5"/>
      <c r="H24" s="40">
        <v>0</v>
      </c>
      <c r="I24" s="78">
        <f t="shared" si="1"/>
        <v>0</v>
      </c>
      <c r="J24" s="78">
        <f>SUM(I21:I24)</f>
        <v>0</v>
      </c>
      <c r="K24" s="5"/>
      <c r="L24" s="81">
        <f>($M$24/100)*H24</f>
        <v>0</v>
      </c>
      <c r="M24" s="78">
        <f>L23</f>
        <v>0</v>
      </c>
      <c r="N24" s="5"/>
      <c r="P24" s="9">
        <f t="shared" si="0"/>
        <v>0</v>
      </c>
    </row>
    <row r="25" spans="2:25" x14ac:dyDescent="0.25">
      <c r="D25" s="5"/>
      <c r="E25" s="10"/>
      <c r="F25" s="5"/>
      <c r="G25" s="5"/>
      <c r="H25" s="5"/>
      <c r="I25" s="78"/>
      <c r="J25" s="39"/>
      <c r="K25" s="5"/>
      <c r="M25" s="39"/>
      <c r="N25" s="5"/>
      <c r="P25" s="9">
        <f t="shared" si="0"/>
        <v>0</v>
      </c>
    </row>
    <row r="26" spans="2:25" x14ac:dyDescent="0.25">
      <c r="E26" s="386" t="s">
        <v>30</v>
      </c>
      <c r="F26" s="386"/>
      <c r="G26" s="60">
        <v>0</v>
      </c>
      <c r="H26" s="79"/>
      <c r="I26" s="78"/>
      <c r="J26" s="39"/>
      <c r="K26" s="5"/>
      <c r="M26" s="39"/>
      <c r="N26" s="5"/>
      <c r="P26" s="9">
        <f t="shared" si="0"/>
        <v>0</v>
      </c>
    </row>
    <row r="27" spans="2:25" x14ac:dyDescent="0.25">
      <c r="E27" s="387" t="s">
        <v>6</v>
      </c>
      <c r="F27" s="23" t="s">
        <v>3</v>
      </c>
      <c r="G27" s="5"/>
      <c r="H27" s="40">
        <v>0</v>
      </c>
      <c r="I27" s="78">
        <f>($J$29/100)*H27</f>
        <v>0</v>
      </c>
      <c r="J27" s="39"/>
      <c r="K27" s="78"/>
      <c r="L27" s="81">
        <f>($M$29/100)*H27</f>
        <v>0</v>
      </c>
      <c r="M27" s="39"/>
      <c r="N27" s="5"/>
      <c r="P27" s="9">
        <f t="shared" si="0"/>
        <v>0</v>
      </c>
      <c r="T27" s="3"/>
      <c r="U27" s="3"/>
      <c r="X27" s="78"/>
      <c r="Y27" s="3"/>
    </row>
    <row r="28" spans="2:25" x14ac:dyDescent="0.25">
      <c r="E28" s="387"/>
      <c r="F28" s="298" t="s">
        <v>4</v>
      </c>
      <c r="H28" s="40">
        <v>0</v>
      </c>
      <c r="I28" s="78">
        <f>($J$29/100)*H28</f>
        <v>0</v>
      </c>
      <c r="J28" s="39"/>
      <c r="K28" s="5"/>
      <c r="L28" s="81">
        <f>($M$29/100)*H28</f>
        <v>0</v>
      </c>
      <c r="M28" s="39"/>
      <c r="N28" s="5"/>
      <c r="P28" s="9">
        <f t="shared" si="0"/>
        <v>0</v>
      </c>
    </row>
    <row r="29" spans="2:25" x14ac:dyDescent="0.25">
      <c r="E29" s="387"/>
      <c r="F29" s="24" t="s">
        <v>143</v>
      </c>
      <c r="H29" s="40">
        <v>100</v>
      </c>
      <c r="I29" s="78">
        <f>($J$29/100)*H29</f>
        <v>0</v>
      </c>
      <c r="J29" s="78">
        <f>($J$13/100)*G26</f>
        <v>0</v>
      </c>
      <c r="K29" s="5"/>
      <c r="L29" s="81">
        <f>($M$29/100)*H29</f>
        <v>0</v>
      </c>
      <c r="M29" s="78">
        <f>($M$13/100)*G26</f>
        <v>0</v>
      </c>
      <c r="N29" s="5"/>
      <c r="P29" s="9">
        <f t="shared" si="0"/>
        <v>0</v>
      </c>
    </row>
    <row r="30" spans="2:25" x14ac:dyDescent="0.25">
      <c r="E30" s="10"/>
      <c r="I30" s="78"/>
      <c r="J30" s="39"/>
      <c r="K30" s="5"/>
      <c r="M30" s="39"/>
      <c r="N30" s="5"/>
      <c r="P30" s="9">
        <f t="shared" si="0"/>
        <v>0</v>
      </c>
    </row>
    <row r="31" spans="2:25" x14ac:dyDescent="0.25">
      <c r="E31" s="381" t="s">
        <v>118</v>
      </c>
      <c r="F31" s="381"/>
      <c r="G31" s="60">
        <v>2.84</v>
      </c>
      <c r="H31" s="32"/>
      <c r="I31" s="78"/>
      <c r="J31" s="39"/>
      <c r="K31" s="5"/>
      <c r="M31" s="39"/>
      <c r="N31" s="9" t="s">
        <v>124</v>
      </c>
      <c r="P31" s="9">
        <f t="shared" si="0"/>
        <v>0</v>
      </c>
    </row>
    <row r="32" spans="2:25" ht="15" customHeight="1" x14ac:dyDescent="0.25">
      <c r="B32" s="382"/>
      <c r="C32" s="382"/>
      <c r="D32" s="297"/>
      <c r="E32" s="383" t="s">
        <v>120</v>
      </c>
      <c r="F32" s="59" t="s">
        <v>119</v>
      </c>
      <c r="G32" s="10"/>
      <c r="H32" s="120">
        <v>19</v>
      </c>
      <c r="I32" s="78">
        <f t="shared" ref="I32:I38" si="2">($J$38/100)*H32</f>
        <v>6.4347299999999992</v>
      </c>
      <c r="K32" s="5"/>
      <c r="L32" s="81">
        <f t="shared" ref="L32:L38" si="3">($M$38/100)*H32</f>
        <v>1.6086824999999998</v>
      </c>
      <c r="N32" s="78">
        <f>(L32/$N$19)*100</f>
        <v>0.27981746525617085</v>
      </c>
      <c r="P32" s="9">
        <f t="shared" si="0"/>
        <v>2.7977086956521738E-3</v>
      </c>
      <c r="Q32" s="27"/>
      <c r="R32" s="27"/>
      <c r="S32" s="2"/>
    </row>
    <row r="33" spans="2:19" x14ac:dyDescent="0.25">
      <c r="B33" s="297"/>
      <c r="C33" s="297"/>
      <c r="D33" s="297"/>
      <c r="E33" s="383"/>
      <c r="F33" s="176" t="s">
        <v>117</v>
      </c>
      <c r="G33" s="297"/>
      <c r="H33" s="120">
        <v>0</v>
      </c>
      <c r="I33" s="78">
        <f t="shared" si="2"/>
        <v>0</v>
      </c>
      <c r="J33" s="8"/>
      <c r="K33" s="297"/>
      <c r="L33" s="81">
        <f t="shared" si="3"/>
        <v>0</v>
      </c>
      <c r="M33" s="8"/>
      <c r="N33" s="78">
        <f t="shared" ref="N33:N38" si="4">(L33/$N$19)*100</f>
        <v>0</v>
      </c>
      <c r="O33" s="8"/>
      <c r="P33" s="9">
        <f t="shared" si="0"/>
        <v>0</v>
      </c>
      <c r="Q33" s="297"/>
      <c r="R33" s="2"/>
      <c r="S33" s="2"/>
    </row>
    <row r="34" spans="2:19" x14ac:dyDescent="0.25">
      <c r="B34" s="297"/>
      <c r="C34" s="297"/>
      <c r="D34" s="297"/>
      <c r="E34" s="383"/>
      <c r="F34" s="175" t="s">
        <v>178</v>
      </c>
      <c r="G34" s="297"/>
      <c r="H34" s="120">
        <f>100-H32-H33-H35</f>
        <v>46</v>
      </c>
      <c r="I34" s="78">
        <f t="shared" si="2"/>
        <v>15.578819999999999</v>
      </c>
      <c r="J34" s="8"/>
      <c r="K34" s="297"/>
      <c r="L34" s="80">
        <f t="shared" si="3"/>
        <v>3.8947049999999996</v>
      </c>
      <c r="M34" s="8"/>
      <c r="N34" s="78">
        <f t="shared" si="4"/>
        <v>0.67745281062020313</v>
      </c>
      <c r="O34" s="8"/>
      <c r="P34" s="9">
        <f t="shared" si="0"/>
        <v>6.7733999999999997E-3</v>
      </c>
      <c r="Q34" s="297"/>
      <c r="R34" s="2"/>
      <c r="S34" s="2"/>
    </row>
    <row r="35" spans="2:19" x14ac:dyDescent="0.25">
      <c r="B35" s="297"/>
      <c r="C35" s="297"/>
      <c r="D35" s="297"/>
      <c r="E35" s="383"/>
      <c r="F35" s="177" t="s">
        <v>214</v>
      </c>
      <c r="G35" s="297"/>
      <c r="H35" s="120">
        <v>35</v>
      </c>
      <c r="I35" s="78">
        <f t="shared" si="2"/>
        <v>11.853449999999999</v>
      </c>
      <c r="J35" s="8"/>
      <c r="K35" s="297"/>
      <c r="L35" s="80">
        <f t="shared" si="3"/>
        <v>2.9633624999999997</v>
      </c>
      <c r="M35" s="8"/>
      <c r="N35" s="78">
        <f t="shared" si="4"/>
        <v>0.51545322547189365</v>
      </c>
      <c r="O35" s="8"/>
      <c r="P35" s="9">
        <f t="shared" si="0"/>
        <v>5.1536739130434777E-3</v>
      </c>
      <c r="Q35" s="297"/>
      <c r="R35" s="2"/>
      <c r="S35" s="2"/>
    </row>
    <row r="36" spans="2:19" x14ac:dyDescent="0.25">
      <c r="B36" s="297"/>
      <c r="C36" s="297"/>
      <c r="D36" s="297"/>
      <c r="E36" s="383"/>
      <c r="F36" s="178"/>
      <c r="G36" s="297"/>
      <c r="H36" s="120">
        <v>0</v>
      </c>
      <c r="I36" s="78">
        <f t="shared" si="2"/>
        <v>0</v>
      </c>
      <c r="J36" s="9"/>
      <c r="K36" s="297"/>
      <c r="L36" s="81">
        <f t="shared" si="3"/>
        <v>0</v>
      </c>
      <c r="N36" s="78">
        <f t="shared" si="4"/>
        <v>0</v>
      </c>
      <c r="O36" s="8"/>
      <c r="P36" s="9">
        <f t="shared" si="0"/>
        <v>0</v>
      </c>
      <c r="Q36" s="297"/>
      <c r="R36" s="2"/>
      <c r="S36" s="2"/>
    </row>
    <row r="37" spans="2:19" x14ac:dyDescent="0.25">
      <c r="B37" s="297"/>
      <c r="C37" s="297"/>
      <c r="D37" s="297"/>
      <c r="E37" s="383"/>
      <c r="F37" s="177"/>
      <c r="G37" s="297"/>
      <c r="H37" s="120">
        <v>0</v>
      </c>
      <c r="I37" s="78">
        <f t="shared" si="2"/>
        <v>0</v>
      </c>
      <c r="J37" s="78"/>
      <c r="K37" s="297"/>
      <c r="L37" s="81">
        <f t="shared" si="3"/>
        <v>0</v>
      </c>
      <c r="M37" s="78"/>
      <c r="N37" s="78">
        <f t="shared" si="4"/>
        <v>0</v>
      </c>
      <c r="O37" s="8"/>
      <c r="P37" s="2"/>
      <c r="Q37" s="297"/>
      <c r="R37" s="2"/>
      <c r="S37" s="2"/>
    </row>
    <row r="38" spans="2:19" x14ac:dyDescent="0.25">
      <c r="B38" s="297"/>
      <c r="C38" s="297"/>
      <c r="D38" s="297"/>
      <c r="E38" s="383"/>
      <c r="F38" s="178"/>
      <c r="G38" s="297"/>
      <c r="H38" s="120">
        <v>0</v>
      </c>
      <c r="I38" s="78">
        <f t="shared" si="2"/>
        <v>0</v>
      </c>
      <c r="J38" s="78">
        <f>J13*(G31/100)</f>
        <v>33.866999999999997</v>
      </c>
      <c r="K38" s="297"/>
      <c r="L38" s="81">
        <f t="shared" si="3"/>
        <v>0</v>
      </c>
      <c r="M38" s="78">
        <f>($M$13/100)*G31</f>
        <v>8.4667499999999993</v>
      </c>
      <c r="N38" s="78">
        <f t="shared" si="4"/>
        <v>0</v>
      </c>
      <c r="O38" s="194">
        <f>SUM(N32:N38)</f>
        <v>1.4727235013482676</v>
      </c>
      <c r="P38" s="9" t="s">
        <v>128</v>
      </c>
      <c r="Q38" s="297"/>
      <c r="R38" s="2"/>
      <c r="S38" s="2"/>
    </row>
    <row r="39" spans="2:19" x14ac:dyDescent="0.25">
      <c r="B39" s="2"/>
      <c r="C39" s="2"/>
      <c r="D39" s="2"/>
      <c r="E39" s="32"/>
      <c r="F39" s="79"/>
      <c r="G39" s="2"/>
      <c r="H39" s="79"/>
      <c r="I39" s="79"/>
      <c r="J39" s="79"/>
      <c r="K39" s="2"/>
      <c r="L39" s="79"/>
      <c r="M39" s="297"/>
      <c r="O39" s="2"/>
      <c r="P39" s="2"/>
      <c r="Q39" s="2"/>
      <c r="R39" s="2"/>
      <c r="S39" s="2"/>
    </row>
    <row r="40" spans="2:19" x14ac:dyDescent="0.25">
      <c r="B40" s="2"/>
      <c r="C40" s="2"/>
      <c r="D40" s="2"/>
      <c r="E40" s="32"/>
      <c r="F40" s="79"/>
      <c r="G40" s="2"/>
      <c r="H40" s="79"/>
      <c r="I40" s="79"/>
      <c r="J40" s="79"/>
      <c r="K40" s="2"/>
      <c r="L40" s="79"/>
      <c r="M40" s="297"/>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297"/>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297"/>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297"/>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B2:C2"/>
    <mergeCell ref="E2:K2"/>
    <mergeCell ref="L2:O2"/>
    <mergeCell ref="B4:C5"/>
    <mergeCell ref="E5:F5"/>
    <mergeCell ref="B6:C6"/>
    <mergeCell ref="E6:E9"/>
    <mergeCell ref="Q3:Q13"/>
    <mergeCell ref="B32:C32"/>
    <mergeCell ref="E32:E38"/>
    <mergeCell ref="E11:E13"/>
    <mergeCell ref="E15:F15"/>
    <mergeCell ref="B16:C16"/>
    <mergeCell ref="E16:F16"/>
    <mergeCell ref="E17:E18"/>
    <mergeCell ref="B18:C18"/>
    <mergeCell ref="E20:F20"/>
    <mergeCell ref="E21:E24"/>
    <mergeCell ref="E26:F26"/>
    <mergeCell ref="E27:E29"/>
    <mergeCell ref="E31:F31"/>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B1:Y56"/>
  <sheetViews>
    <sheetView topLeftCell="C1" zoomScale="80" zoomScaleNormal="80" workbookViewId="0">
      <selection activeCell="P22" sqref="P22"/>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22.140625" style="9" bestFit="1" customWidth="1"/>
    <col min="17" max="17" width="43.14062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301" t="s">
        <v>144</v>
      </c>
      <c r="R2" s="27"/>
    </row>
    <row r="3" spans="2:25" ht="17.25" customHeight="1" x14ac:dyDescent="0.25">
      <c r="E3" s="28" t="s">
        <v>32</v>
      </c>
      <c r="F3" s="30" t="s">
        <v>12</v>
      </c>
      <c r="G3" s="29" t="s">
        <v>34</v>
      </c>
      <c r="H3" s="30" t="s">
        <v>35</v>
      </c>
      <c r="I3" s="29" t="s">
        <v>28</v>
      </c>
      <c r="J3" s="37" t="s">
        <v>29</v>
      </c>
      <c r="K3" s="38" t="s">
        <v>38</v>
      </c>
      <c r="L3" s="54" t="s">
        <v>39</v>
      </c>
      <c r="M3" s="37" t="s">
        <v>40</v>
      </c>
      <c r="N3" s="297"/>
      <c r="O3" s="47" t="s">
        <v>43</v>
      </c>
      <c r="Q3" s="393" t="s">
        <v>215</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0</v>
      </c>
      <c r="H5" s="11"/>
      <c r="I5" s="5"/>
      <c r="J5" s="39"/>
      <c r="K5" s="5"/>
      <c r="M5" s="39"/>
      <c r="N5" s="5"/>
      <c r="P5" s="9" t="s">
        <v>209</v>
      </c>
      <c r="Q5" s="393"/>
    </row>
    <row r="6" spans="2:25" x14ac:dyDescent="0.25">
      <c r="B6" s="394"/>
      <c r="C6" s="394"/>
      <c r="E6" s="395" t="s">
        <v>14</v>
      </c>
      <c r="F6" s="16" t="s">
        <v>114</v>
      </c>
      <c r="G6" s="5"/>
      <c r="H6" s="14">
        <v>0</v>
      </c>
      <c r="I6" s="5">
        <f>(J9/100)*H6</f>
        <v>0</v>
      </c>
      <c r="J6" s="115"/>
      <c r="K6" s="5"/>
      <c r="L6" s="81">
        <f>(M9/100)*H6</f>
        <v>0</v>
      </c>
      <c r="M6" s="115"/>
      <c r="N6" s="5"/>
      <c r="P6" s="9">
        <f>(L6/575)*100</f>
        <v>0</v>
      </c>
      <c r="Q6" s="393"/>
    </row>
    <row r="7" spans="2:25" x14ac:dyDescent="0.25">
      <c r="B7" s="300"/>
      <c r="C7" s="300"/>
      <c r="E7" s="395"/>
      <c r="F7" s="15" t="s">
        <v>115</v>
      </c>
      <c r="G7" s="5"/>
      <c r="H7" s="14">
        <v>100</v>
      </c>
      <c r="I7" s="5">
        <f>(J9/100)*H7</f>
        <v>0</v>
      </c>
      <c r="J7" s="115"/>
      <c r="K7" s="5"/>
      <c r="L7" s="81">
        <f>(M9/100)*H7</f>
        <v>0</v>
      </c>
      <c r="M7" s="115"/>
      <c r="N7" s="5"/>
      <c r="P7" s="9">
        <f t="shared" ref="P7:P35" si="0">(L7/575)*100</f>
        <v>0</v>
      </c>
      <c r="Q7" s="393"/>
    </row>
    <row r="8" spans="2:25" x14ac:dyDescent="0.25">
      <c r="B8" s="5"/>
      <c r="C8" s="5"/>
      <c r="E8" s="395"/>
      <c r="F8" s="16" t="s">
        <v>104</v>
      </c>
      <c r="G8" s="5"/>
      <c r="H8" s="14">
        <v>0</v>
      </c>
      <c r="I8" s="5">
        <f>(J9/100)*H8</f>
        <v>0</v>
      </c>
      <c r="J8" s="9"/>
      <c r="K8" s="5"/>
      <c r="L8" s="81">
        <f>(M9/100)*H8</f>
        <v>0</v>
      </c>
      <c r="N8" s="5"/>
      <c r="P8" s="9">
        <f t="shared" si="0"/>
        <v>0</v>
      </c>
      <c r="Q8" s="393"/>
    </row>
    <row r="9" spans="2:25" x14ac:dyDescent="0.25">
      <c r="B9" s="5"/>
      <c r="C9" s="5"/>
      <c r="E9" s="395"/>
      <c r="F9" s="15" t="s">
        <v>9</v>
      </c>
      <c r="G9" s="5"/>
      <c r="H9" s="14">
        <v>0</v>
      </c>
      <c r="I9" s="5">
        <f>(J9/100)*H9</f>
        <v>0</v>
      </c>
      <c r="J9" s="115">
        <f>J13*G5</f>
        <v>0</v>
      </c>
      <c r="K9" s="5"/>
      <c r="L9" s="81">
        <f>(M9/100)*H9</f>
        <v>0</v>
      </c>
      <c r="M9" s="115">
        <f>M13*G5</f>
        <v>0</v>
      </c>
      <c r="N9" s="5"/>
      <c r="P9" s="9">
        <f t="shared" si="0"/>
        <v>0</v>
      </c>
      <c r="Q9" s="393"/>
    </row>
    <row r="10" spans="2:25" x14ac:dyDescent="0.25">
      <c r="B10" s="5"/>
      <c r="C10" s="5"/>
      <c r="I10" s="5"/>
      <c r="J10" s="39"/>
      <c r="K10" s="5"/>
      <c r="M10" s="39"/>
      <c r="N10" s="5"/>
      <c r="P10" s="9">
        <f t="shared" si="0"/>
        <v>0</v>
      </c>
    </row>
    <row r="11" spans="2:25" x14ac:dyDescent="0.25">
      <c r="B11" s="5"/>
      <c r="C11" s="5"/>
      <c r="E11" s="388" t="s">
        <v>16</v>
      </c>
      <c r="F11" s="17" t="s">
        <v>10</v>
      </c>
      <c r="G11" s="5"/>
      <c r="H11" s="14">
        <v>65</v>
      </c>
      <c r="I11" s="5">
        <f>($J$13/100)*H11</f>
        <v>1007.3049999999999</v>
      </c>
      <c r="J11" s="39"/>
      <c r="K11" s="5"/>
      <c r="L11" s="80">
        <f>($M$13/100)*H11</f>
        <v>251.82624999999999</v>
      </c>
      <c r="M11" s="39"/>
      <c r="N11" s="5"/>
      <c r="P11" s="9">
        <f t="shared" si="0"/>
        <v>43.795869565217387</v>
      </c>
      <c r="Q11" s="5" t="s">
        <v>216</v>
      </c>
    </row>
    <row r="12" spans="2:25" ht="15.75" thickBot="1" x14ac:dyDescent="0.3">
      <c r="B12" s="5"/>
      <c r="C12" s="5"/>
      <c r="E12" s="388"/>
      <c r="F12" s="18" t="s">
        <v>116</v>
      </c>
      <c r="G12" s="5"/>
      <c r="H12" s="120">
        <v>35</v>
      </c>
      <c r="I12" s="5">
        <f>($J$13/100)*H12</f>
        <v>542.39499999999998</v>
      </c>
      <c r="J12" s="39"/>
      <c r="K12" s="5"/>
      <c r="L12" s="80">
        <f>($M$13/100)*H12</f>
        <v>135.59875</v>
      </c>
      <c r="M12" s="39"/>
      <c r="N12" s="5"/>
      <c r="P12" s="9">
        <f t="shared" si="0"/>
        <v>23.582391304347823</v>
      </c>
    </row>
    <row r="13" spans="2:25" ht="15.75" thickBot="1" x14ac:dyDescent="0.3">
      <c r="B13" s="5"/>
      <c r="C13" s="50"/>
      <c r="D13" s="300"/>
      <c r="E13" s="388"/>
      <c r="F13" s="17" t="s">
        <v>11</v>
      </c>
      <c r="G13" s="5"/>
      <c r="H13" s="120">
        <v>0</v>
      </c>
      <c r="I13" s="5">
        <f>($J$13/100)*H13</f>
        <v>0</v>
      </c>
      <c r="J13" s="31">
        <v>1549.7</v>
      </c>
      <c r="K13" s="5"/>
      <c r="L13" s="81">
        <f>($M$13/100)*H13</f>
        <v>0</v>
      </c>
      <c r="M13" s="49">
        <f>($J$13*1000)/O4</f>
        <v>387.42500000000001</v>
      </c>
      <c r="N13" s="5"/>
      <c r="P13" s="9">
        <f t="shared" si="0"/>
        <v>0</v>
      </c>
    </row>
    <row r="14" spans="2:25" ht="15.75" thickBot="1" x14ac:dyDescent="0.3">
      <c r="B14" s="5"/>
      <c r="C14" s="5"/>
      <c r="D14" s="5"/>
      <c r="E14" s="57"/>
      <c r="F14" s="10"/>
      <c r="G14" s="10"/>
      <c r="H14" s="115"/>
      <c r="I14" s="5"/>
      <c r="K14" s="5"/>
      <c r="N14" s="5"/>
      <c r="P14" s="9">
        <f t="shared" si="0"/>
        <v>0</v>
      </c>
    </row>
    <row r="15" spans="2:25" ht="15.75" thickBot="1" x14ac:dyDescent="0.3">
      <c r="D15" s="5"/>
      <c r="E15" s="389" t="s">
        <v>27</v>
      </c>
      <c r="F15" s="389"/>
      <c r="G15" s="61">
        <v>0.47</v>
      </c>
      <c r="I15" s="5"/>
      <c r="J15" s="39"/>
      <c r="K15" s="5"/>
      <c r="M15" s="39"/>
      <c r="N15" s="5"/>
      <c r="P15" s="9">
        <f t="shared" si="0"/>
        <v>0</v>
      </c>
      <c r="Q15" s="27"/>
    </row>
    <row r="16" spans="2:25" x14ac:dyDescent="0.25">
      <c r="B16" s="390" t="s">
        <v>5</v>
      </c>
      <c r="C16" s="390"/>
      <c r="D16" s="5"/>
      <c r="E16" s="391" t="s">
        <v>36</v>
      </c>
      <c r="F16" s="391"/>
      <c r="H16" s="40">
        <v>1</v>
      </c>
      <c r="I16" s="5"/>
      <c r="J16" s="39"/>
      <c r="K16" s="5"/>
      <c r="M16" s="39"/>
      <c r="N16" s="5"/>
      <c r="P16" s="9">
        <f t="shared" si="0"/>
        <v>0</v>
      </c>
    </row>
    <row r="17" spans="2:25" x14ac:dyDescent="0.25">
      <c r="D17" s="5"/>
      <c r="E17" s="389" t="s">
        <v>0</v>
      </c>
      <c r="F17" s="20" t="s">
        <v>25</v>
      </c>
      <c r="H17" s="13"/>
      <c r="I17" s="5">
        <f>(J13/100)*H16</f>
        <v>15.497</v>
      </c>
      <c r="J17" s="39"/>
      <c r="K17" s="5"/>
      <c r="L17" s="80">
        <f>(M13/100)*H16</f>
        <v>3.87425</v>
      </c>
      <c r="M17" s="39"/>
      <c r="N17" s="5"/>
      <c r="P17" s="9">
        <f t="shared" si="0"/>
        <v>0.67378260869565221</v>
      </c>
    </row>
    <row r="18" spans="2:25" ht="15.75" thickBot="1" x14ac:dyDescent="0.3">
      <c r="B18" s="392" t="s">
        <v>44</v>
      </c>
      <c r="C18" s="392"/>
      <c r="D18" s="5"/>
      <c r="E18" s="389"/>
      <c r="F18" s="299" t="s">
        <v>0</v>
      </c>
      <c r="H18" s="13"/>
      <c r="I18" s="46">
        <f>J18-I17</f>
        <v>712.86199999999997</v>
      </c>
      <c r="J18" s="39">
        <f>(J13*G15)</f>
        <v>728.35899999999992</v>
      </c>
      <c r="K18" s="5"/>
      <c r="L18" s="80">
        <f>M18-L17</f>
        <v>178.21549999999999</v>
      </c>
      <c r="M18" s="39">
        <f>(M13*G15)</f>
        <v>182.08974999999998</v>
      </c>
      <c r="N18" s="5"/>
      <c r="P18" s="9">
        <f t="shared" si="0"/>
        <v>30.994</v>
      </c>
    </row>
    <row r="19" spans="2:25" ht="15.75" thickBot="1" x14ac:dyDescent="0.3">
      <c r="D19" s="5"/>
      <c r="E19" s="10"/>
      <c r="I19" s="5"/>
      <c r="J19" s="39"/>
      <c r="K19" s="52">
        <f>J9+J13+J18+J24+J29+J38</f>
        <v>2299.5852200000004</v>
      </c>
      <c r="M19" s="39"/>
      <c r="N19" s="53">
        <f>M9+M13+M18+M24+M29+M38</f>
        <v>574.8963050000001</v>
      </c>
      <c r="O19" s="56" t="str">
        <f>IF(AND(K19&gt;=2299.5,K19&lt;=2300.49),"GOOD","!NOT GOOD!")</f>
        <v>GOOD</v>
      </c>
      <c r="P19" s="9">
        <f t="shared" si="0"/>
        <v>0</v>
      </c>
    </row>
    <row r="20" spans="2:25" x14ac:dyDescent="0.25">
      <c r="D20" s="5"/>
      <c r="E20" s="384" t="s">
        <v>42</v>
      </c>
      <c r="F20" s="384"/>
      <c r="G20" s="60">
        <v>2</v>
      </c>
      <c r="I20" s="5"/>
      <c r="J20" s="39"/>
      <c r="K20" s="5"/>
      <c r="M20" s="39"/>
      <c r="N20" s="5"/>
      <c r="P20" s="9">
        <f t="shared" si="0"/>
        <v>0</v>
      </c>
    </row>
    <row r="21" spans="2:25" x14ac:dyDescent="0.25">
      <c r="D21" s="5"/>
      <c r="E21" s="385" t="s">
        <v>18</v>
      </c>
      <c r="F21" s="21" t="s">
        <v>19</v>
      </c>
      <c r="G21" s="5"/>
      <c r="H21" s="40">
        <v>0</v>
      </c>
      <c r="I21" s="78">
        <f>(G20/100)*H21</f>
        <v>0</v>
      </c>
      <c r="J21" s="39"/>
      <c r="K21" s="5"/>
      <c r="L21" s="81">
        <f>($M$24/100)*H21</f>
        <v>0</v>
      </c>
      <c r="M21" s="39"/>
      <c r="N21" s="5"/>
      <c r="P21" s="9">
        <f t="shared" si="0"/>
        <v>0</v>
      </c>
    </row>
    <row r="22" spans="2:25" x14ac:dyDescent="0.25">
      <c r="D22" s="5"/>
      <c r="E22" s="385"/>
      <c r="F22" s="22" t="s">
        <v>50</v>
      </c>
      <c r="G22" s="5"/>
      <c r="H22" s="40">
        <v>0</v>
      </c>
      <c r="I22" s="78">
        <f t="shared" ref="I22:I24" si="1">(G21/100)*H22</f>
        <v>0</v>
      </c>
      <c r="J22" s="39"/>
      <c r="K22" s="5"/>
      <c r="L22" s="81">
        <f>($M$24/100)*H22</f>
        <v>0</v>
      </c>
      <c r="M22" s="39"/>
      <c r="N22" s="5"/>
      <c r="P22" s="9">
        <f t="shared" si="0"/>
        <v>0</v>
      </c>
    </row>
    <row r="23" spans="2:25" x14ac:dyDescent="0.25">
      <c r="D23" s="5"/>
      <c r="E23" s="385"/>
      <c r="F23" s="21" t="s">
        <v>105</v>
      </c>
      <c r="G23" s="5"/>
      <c r="H23" s="40">
        <v>100</v>
      </c>
      <c r="I23" s="78">
        <f>(G20/100)*H23</f>
        <v>2</v>
      </c>
      <c r="J23" s="39"/>
      <c r="K23" s="5"/>
      <c r="L23" s="80">
        <f>(I23*1000)/O4</f>
        <v>0.5</v>
      </c>
      <c r="M23" s="39"/>
      <c r="N23" s="5"/>
      <c r="P23" s="9">
        <f t="shared" si="0"/>
        <v>8.6956521739130432E-2</v>
      </c>
    </row>
    <row r="24" spans="2:25" x14ac:dyDescent="0.25">
      <c r="D24" s="5"/>
      <c r="E24" s="385"/>
      <c r="F24" s="22" t="s">
        <v>21</v>
      </c>
      <c r="G24" s="5"/>
      <c r="H24" s="40">
        <v>0</v>
      </c>
      <c r="I24" s="78">
        <f t="shared" si="1"/>
        <v>0</v>
      </c>
      <c r="J24" s="78">
        <f>SUM(I21:I24)</f>
        <v>2</v>
      </c>
      <c r="K24" s="5"/>
      <c r="L24" s="81">
        <f>($M$24/100)*H24</f>
        <v>0</v>
      </c>
      <c r="M24" s="78">
        <f>L23</f>
        <v>0.5</v>
      </c>
      <c r="N24" s="5"/>
      <c r="P24" s="9">
        <f t="shared" si="0"/>
        <v>0</v>
      </c>
    </row>
    <row r="25" spans="2:25" x14ac:dyDescent="0.25">
      <c r="D25" s="5"/>
      <c r="E25" s="10"/>
      <c r="F25" s="5"/>
      <c r="G25" s="5"/>
      <c r="H25" s="5"/>
      <c r="I25" s="78"/>
      <c r="J25" s="39"/>
      <c r="K25" s="5"/>
      <c r="M25" s="39"/>
      <c r="N25" s="5"/>
      <c r="P25" s="9">
        <f t="shared" si="0"/>
        <v>0</v>
      </c>
    </row>
    <row r="26" spans="2:25" x14ac:dyDescent="0.25">
      <c r="E26" s="386" t="s">
        <v>30</v>
      </c>
      <c r="F26" s="386"/>
      <c r="G26" s="60">
        <v>0</v>
      </c>
      <c r="H26" s="79"/>
      <c r="I26" s="78"/>
      <c r="J26" s="39"/>
      <c r="K26" s="5"/>
      <c r="M26" s="39"/>
      <c r="N26" s="5"/>
      <c r="P26" s="9">
        <f t="shared" si="0"/>
        <v>0</v>
      </c>
    </row>
    <row r="27" spans="2:25" x14ac:dyDescent="0.25">
      <c r="E27" s="387" t="s">
        <v>6</v>
      </c>
      <c r="F27" s="23" t="s">
        <v>3</v>
      </c>
      <c r="G27" s="5"/>
      <c r="H27" s="40">
        <v>0</v>
      </c>
      <c r="I27" s="78">
        <f>($J$29/100)*H27</f>
        <v>0</v>
      </c>
      <c r="J27" s="39"/>
      <c r="K27" s="78"/>
      <c r="L27" s="81">
        <f>($M$29/100)*H27</f>
        <v>0</v>
      </c>
      <c r="M27" s="39"/>
      <c r="N27" s="5"/>
      <c r="P27" s="9">
        <f t="shared" si="0"/>
        <v>0</v>
      </c>
      <c r="T27" s="3"/>
      <c r="U27" s="3"/>
      <c r="X27" s="78"/>
      <c r="Y27" s="3"/>
    </row>
    <row r="28" spans="2:25" x14ac:dyDescent="0.25">
      <c r="E28" s="387"/>
      <c r="F28" s="298" t="s">
        <v>4</v>
      </c>
      <c r="H28" s="40">
        <v>0</v>
      </c>
      <c r="I28" s="78">
        <f>($J$29/100)*H28</f>
        <v>0</v>
      </c>
      <c r="J28" s="39"/>
      <c r="K28" s="5"/>
      <c r="L28" s="81">
        <f>($M$29/100)*H28</f>
        <v>0</v>
      </c>
      <c r="M28" s="39"/>
      <c r="N28" s="5"/>
      <c r="P28" s="9">
        <f t="shared" si="0"/>
        <v>0</v>
      </c>
    </row>
    <row r="29" spans="2:25" x14ac:dyDescent="0.25">
      <c r="E29" s="387"/>
      <c r="F29" s="24" t="s">
        <v>143</v>
      </c>
      <c r="H29" s="40">
        <v>100</v>
      </c>
      <c r="I29" s="78">
        <f>($J$29/100)*H29</f>
        <v>0</v>
      </c>
      <c r="J29" s="78">
        <f>($J$13/100)*G26</f>
        <v>0</v>
      </c>
      <c r="K29" s="5"/>
      <c r="L29" s="81">
        <f>($M$29/100)*H29</f>
        <v>0</v>
      </c>
      <c r="M29" s="78">
        <f>($M$13/100)*G26</f>
        <v>0</v>
      </c>
      <c r="N29" s="5"/>
      <c r="P29" s="9">
        <f t="shared" si="0"/>
        <v>0</v>
      </c>
    </row>
    <row r="30" spans="2:25" x14ac:dyDescent="0.25">
      <c r="E30" s="10"/>
      <c r="I30" s="78"/>
      <c r="J30" s="39"/>
      <c r="K30" s="5"/>
      <c r="M30" s="39"/>
      <c r="N30" s="5"/>
      <c r="P30" s="9">
        <f t="shared" si="0"/>
        <v>0</v>
      </c>
    </row>
    <row r="31" spans="2:25" x14ac:dyDescent="0.25">
      <c r="E31" s="381" t="s">
        <v>118</v>
      </c>
      <c r="F31" s="381"/>
      <c r="G31" s="60">
        <v>1.26</v>
      </c>
      <c r="H31" s="32"/>
      <c r="I31" s="78"/>
      <c r="J31" s="39"/>
      <c r="K31" s="5"/>
      <c r="M31" s="39"/>
      <c r="N31" s="9" t="s">
        <v>124</v>
      </c>
      <c r="P31" s="9">
        <f t="shared" si="0"/>
        <v>0</v>
      </c>
    </row>
    <row r="32" spans="2:25" ht="15" customHeight="1" x14ac:dyDescent="0.25">
      <c r="B32" s="382"/>
      <c r="C32" s="382"/>
      <c r="D32" s="297"/>
      <c r="E32" s="383" t="s">
        <v>120</v>
      </c>
      <c r="F32" s="59" t="s">
        <v>119</v>
      </c>
      <c r="G32" s="10"/>
      <c r="H32" s="120">
        <v>33</v>
      </c>
      <c r="I32" s="78">
        <f t="shared" ref="I32:I38" si="2">($J$38/100)*H32</f>
        <v>6.443652600000001</v>
      </c>
      <c r="K32" s="5"/>
      <c r="L32" s="80">
        <f t="shared" ref="L32:L38" si="3">($M$38/100)*H32</f>
        <v>1.61091315</v>
      </c>
      <c r="N32" s="78">
        <f>(L32/$N$19)*100</f>
        <v>0.28020934140462073</v>
      </c>
      <c r="P32" s="9">
        <f t="shared" si="0"/>
        <v>0.28015880869565218</v>
      </c>
      <c r="Q32" s="27"/>
      <c r="R32" s="27"/>
      <c r="S32" s="2"/>
    </row>
    <row r="33" spans="2:19" x14ac:dyDescent="0.25">
      <c r="B33" s="297"/>
      <c r="C33" s="297"/>
      <c r="D33" s="297"/>
      <c r="E33" s="383"/>
      <c r="F33" s="176" t="s">
        <v>117</v>
      </c>
      <c r="G33" s="297"/>
      <c r="H33" s="120">
        <f>100-H32</f>
        <v>67</v>
      </c>
      <c r="I33" s="78">
        <f t="shared" si="2"/>
        <v>13.082567400000002</v>
      </c>
      <c r="J33" s="8"/>
      <c r="K33" s="297"/>
      <c r="L33" s="80">
        <f t="shared" si="3"/>
        <v>3.2706418500000001</v>
      </c>
      <c r="M33" s="8"/>
      <c r="N33" s="78">
        <f t="shared" ref="N33:N38" si="4">(L33/$N$19)*100</f>
        <v>0.56890987497301793</v>
      </c>
      <c r="O33" s="8"/>
      <c r="P33" s="9">
        <f t="shared" si="0"/>
        <v>0.56880727826086952</v>
      </c>
      <c r="Q33" s="297"/>
      <c r="R33" s="2"/>
      <c r="S33" s="2"/>
    </row>
    <row r="34" spans="2:19" x14ac:dyDescent="0.25">
      <c r="B34" s="297"/>
      <c r="C34" s="297"/>
      <c r="D34" s="297"/>
      <c r="E34" s="383"/>
      <c r="F34" s="175"/>
      <c r="G34" s="297"/>
      <c r="H34" s="120">
        <v>0</v>
      </c>
      <c r="I34" s="78">
        <f t="shared" si="2"/>
        <v>0</v>
      </c>
      <c r="J34" s="8"/>
      <c r="K34" s="297"/>
      <c r="L34" s="81">
        <f t="shared" si="3"/>
        <v>0</v>
      </c>
      <c r="M34" s="8"/>
      <c r="N34" s="78">
        <f t="shared" si="4"/>
        <v>0</v>
      </c>
      <c r="O34" s="8"/>
      <c r="P34" s="9">
        <f t="shared" si="0"/>
        <v>0</v>
      </c>
      <c r="Q34" s="297"/>
      <c r="R34" s="2"/>
      <c r="S34" s="2"/>
    </row>
    <row r="35" spans="2:19" x14ac:dyDescent="0.25">
      <c r="B35" s="297"/>
      <c r="C35" s="297"/>
      <c r="D35" s="297"/>
      <c r="E35" s="383"/>
      <c r="F35" s="177"/>
      <c r="G35" s="297"/>
      <c r="H35" s="120">
        <v>0</v>
      </c>
      <c r="I35" s="78">
        <f t="shared" si="2"/>
        <v>0</v>
      </c>
      <c r="J35" s="8"/>
      <c r="K35" s="297"/>
      <c r="L35" s="81">
        <f t="shared" si="3"/>
        <v>0</v>
      </c>
      <c r="M35" s="8"/>
      <c r="N35" s="78">
        <f t="shared" si="4"/>
        <v>0</v>
      </c>
      <c r="O35" s="8"/>
      <c r="P35" s="9">
        <f t="shared" si="0"/>
        <v>0</v>
      </c>
      <c r="Q35" s="297"/>
      <c r="R35" s="2"/>
      <c r="S35" s="2"/>
    </row>
    <row r="36" spans="2:19" x14ac:dyDescent="0.25">
      <c r="B36" s="297"/>
      <c r="C36" s="297"/>
      <c r="D36" s="297"/>
      <c r="E36" s="383"/>
      <c r="F36" s="178"/>
      <c r="G36" s="297"/>
      <c r="H36" s="120">
        <v>0</v>
      </c>
      <c r="I36" s="78">
        <f t="shared" si="2"/>
        <v>0</v>
      </c>
      <c r="J36" s="9"/>
      <c r="K36" s="297"/>
      <c r="L36" s="81">
        <f t="shared" si="3"/>
        <v>0</v>
      </c>
      <c r="N36" s="78">
        <f t="shared" si="4"/>
        <v>0</v>
      </c>
      <c r="O36" s="8"/>
      <c r="P36" s="2"/>
      <c r="Q36" s="297"/>
      <c r="R36" s="2"/>
      <c r="S36" s="2"/>
    </row>
    <row r="37" spans="2:19" x14ac:dyDescent="0.25">
      <c r="B37" s="297"/>
      <c r="C37" s="297"/>
      <c r="D37" s="297"/>
      <c r="E37" s="383"/>
      <c r="F37" s="177"/>
      <c r="G37" s="297"/>
      <c r="H37" s="120">
        <v>0</v>
      </c>
      <c r="I37" s="78">
        <f t="shared" si="2"/>
        <v>0</v>
      </c>
      <c r="J37" s="78"/>
      <c r="K37" s="297"/>
      <c r="L37" s="81">
        <f t="shared" si="3"/>
        <v>0</v>
      </c>
      <c r="M37" s="78"/>
      <c r="N37" s="78">
        <f t="shared" si="4"/>
        <v>0</v>
      </c>
      <c r="O37" s="8"/>
      <c r="P37" s="2"/>
      <c r="Q37" s="297"/>
      <c r="R37" s="2"/>
      <c r="S37" s="2"/>
    </row>
    <row r="38" spans="2:19" x14ac:dyDescent="0.25">
      <c r="B38" s="297"/>
      <c r="C38" s="297"/>
      <c r="D38" s="297"/>
      <c r="E38" s="383"/>
      <c r="F38" s="178"/>
      <c r="G38" s="297"/>
      <c r="H38" s="120">
        <v>0</v>
      </c>
      <c r="I38" s="78">
        <f t="shared" si="2"/>
        <v>0</v>
      </c>
      <c r="J38" s="78">
        <f>J13*(G31/100)</f>
        <v>19.526220000000002</v>
      </c>
      <c r="K38" s="297"/>
      <c r="L38" s="81">
        <f t="shared" si="3"/>
        <v>0</v>
      </c>
      <c r="M38" s="78">
        <f>($M$13/100)*G31</f>
        <v>4.8815549999999996</v>
      </c>
      <c r="N38" s="78">
        <f t="shared" si="4"/>
        <v>0</v>
      </c>
      <c r="O38" s="194">
        <f>SUM(N32:N38)</f>
        <v>0.84911921637763865</v>
      </c>
      <c r="P38" s="9" t="s">
        <v>128</v>
      </c>
      <c r="Q38" s="297"/>
      <c r="R38" s="2"/>
      <c r="S38" s="2"/>
    </row>
    <row r="39" spans="2:19" x14ac:dyDescent="0.25">
      <c r="B39" s="2"/>
      <c r="C39" s="2"/>
      <c r="D39" s="2"/>
      <c r="E39" s="32"/>
      <c r="F39" s="79"/>
      <c r="G39" s="2"/>
      <c r="H39" s="79"/>
      <c r="I39" s="79"/>
      <c r="J39" s="79"/>
      <c r="K39" s="2"/>
      <c r="L39" s="79"/>
      <c r="M39" s="297"/>
      <c r="O39" s="2"/>
      <c r="P39" s="2"/>
      <c r="Q39" s="2"/>
      <c r="R39" s="2"/>
      <c r="S39" s="2"/>
    </row>
    <row r="40" spans="2:19" x14ac:dyDescent="0.25">
      <c r="B40" s="2"/>
      <c r="C40" s="2"/>
      <c r="D40" s="2"/>
      <c r="E40" s="32"/>
      <c r="F40" s="79"/>
      <c r="G40" s="2"/>
      <c r="H40" s="79"/>
      <c r="I40" s="79"/>
      <c r="J40" s="79"/>
      <c r="K40" s="2"/>
      <c r="L40" s="79"/>
      <c r="M40" s="297"/>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297"/>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297"/>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297"/>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B2:C2"/>
    <mergeCell ref="E2:K2"/>
    <mergeCell ref="L2:O2"/>
    <mergeCell ref="Q3:Q9"/>
    <mergeCell ref="B4:C5"/>
    <mergeCell ref="E5:F5"/>
    <mergeCell ref="B6:C6"/>
    <mergeCell ref="E6:E9"/>
    <mergeCell ref="B32:C32"/>
    <mergeCell ref="E32:E38"/>
    <mergeCell ref="E11:E13"/>
    <mergeCell ref="E15:F15"/>
    <mergeCell ref="B16:C16"/>
    <mergeCell ref="E16:F16"/>
    <mergeCell ref="E17:E18"/>
    <mergeCell ref="B18:C18"/>
    <mergeCell ref="E20:F20"/>
    <mergeCell ref="E21:E24"/>
    <mergeCell ref="E26:F26"/>
    <mergeCell ref="E27:E29"/>
    <mergeCell ref="E31:F31"/>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B1:Y56"/>
  <sheetViews>
    <sheetView zoomScale="60" zoomScaleNormal="60" workbookViewId="0">
      <selection activeCell="Q16" sqref="Q16"/>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22.140625" style="9" bestFit="1" customWidth="1"/>
    <col min="17" max="17" width="43.14062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303" t="s">
        <v>144</v>
      </c>
      <c r="R2" s="27"/>
    </row>
    <row r="3" spans="2:25" ht="17.25" customHeight="1" x14ac:dyDescent="0.25">
      <c r="E3" s="28" t="s">
        <v>32</v>
      </c>
      <c r="F3" s="30" t="s">
        <v>12</v>
      </c>
      <c r="G3" s="29" t="s">
        <v>34</v>
      </c>
      <c r="H3" s="30" t="s">
        <v>35</v>
      </c>
      <c r="I3" s="29" t="s">
        <v>28</v>
      </c>
      <c r="J3" s="37" t="s">
        <v>29</v>
      </c>
      <c r="K3" s="38" t="s">
        <v>38</v>
      </c>
      <c r="L3" s="54" t="s">
        <v>39</v>
      </c>
      <c r="M3" s="37" t="s">
        <v>40</v>
      </c>
      <c r="N3" s="305"/>
      <c r="O3" s="47" t="s">
        <v>43</v>
      </c>
      <c r="Q3" s="393" t="s">
        <v>220</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0</v>
      </c>
      <c r="H5" s="11"/>
      <c r="I5" s="5"/>
      <c r="J5" s="39"/>
      <c r="K5" s="5"/>
      <c r="M5" s="39"/>
      <c r="N5" s="5"/>
      <c r="P5" s="9" t="s">
        <v>209</v>
      </c>
      <c r="Q5" s="393"/>
    </row>
    <row r="6" spans="2:25" x14ac:dyDescent="0.25">
      <c r="B6" s="394"/>
      <c r="C6" s="394"/>
      <c r="E6" s="395" t="s">
        <v>14</v>
      </c>
      <c r="F6" s="16" t="s">
        <v>114</v>
      </c>
      <c r="G6" s="5"/>
      <c r="H6" s="14">
        <v>0</v>
      </c>
      <c r="I6" s="5">
        <f>(J9/100)*H6</f>
        <v>0</v>
      </c>
      <c r="J6" s="115"/>
      <c r="K6" s="5"/>
      <c r="L6" s="81">
        <f>(M9/100)*H6</f>
        <v>0</v>
      </c>
      <c r="M6" s="115"/>
      <c r="N6" s="5"/>
      <c r="P6" s="9">
        <f>(L6/575)*100</f>
        <v>0</v>
      </c>
      <c r="Q6" s="393"/>
    </row>
    <row r="7" spans="2:25" x14ac:dyDescent="0.25">
      <c r="B7" s="302"/>
      <c r="C7" s="302"/>
      <c r="E7" s="395"/>
      <c r="F7" s="15" t="s">
        <v>115</v>
      </c>
      <c r="G7" s="5"/>
      <c r="H7" s="14">
        <v>100</v>
      </c>
      <c r="I7" s="5">
        <f>(J9/100)*H7</f>
        <v>0</v>
      </c>
      <c r="J7" s="115"/>
      <c r="K7" s="5"/>
      <c r="L7" s="81">
        <f>(M9/100)*H7</f>
        <v>0</v>
      </c>
      <c r="M7" s="115"/>
      <c r="N7" s="5"/>
      <c r="P7" s="9">
        <f t="shared" ref="P7:P35" si="0">(L7/575)*100</f>
        <v>0</v>
      </c>
      <c r="Q7" s="393"/>
    </row>
    <row r="8" spans="2:25" x14ac:dyDescent="0.25">
      <c r="B8" s="5"/>
      <c r="C8" s="5"/>
      <c r="E8" s="395"/>
      <c r="F8" s="16" t="s">
        <v>104</v>
      </c>
      <c r="G8" s="5"/>
      <c r="H8" s="14">
        <v>0</v>
      </c>
      <c r="I8" s="5">
        <f>(J9/100)*H8</f>
        <v>0</v>
      </c>
      <c r="J8" s="9"/>
      <c r="K8" s="5"/>
      <c r="L8" s="81">
        <f>(M9/100)*H8</f>
        <v>0</v>
      </c>
      <c r="N8" s="5"/>
      <c r="P8" s="9">
        <f t="shared" si="0"/>
        <v>0</v>
      </c>
      <c r="Q8" s="393"/>
    </row>
    <row r="9" spans="2:25" x14ac:dyDescent="0.25">
      <c r="B9" s="5"/>
      <c r="C9" s="5"/>
      <c r="E9" s="395"/>
      <c r="F9" s="15" t="s">
        <v>9</v>
      </c>
      <c r="G9" s="5"/>
      <c r="H9" s="14">
        <v>0</v>
      </c>
      <c r="I9" s="5">
        <f>(J9/100)*H9</f>
        <v>0</v>
      </c>
      <c r="J9" s="115">
        <f>J13*G5</f>
        <v>0</v>
      </c>
      <c r="K9" s="5"/>
      <c r="L9" s="81">
        <f>(M9/100)*H9</f>
        <v>0</v>
      </c>
      <c r="M9" s="115">
        <f>M13*G5</f>
        <v>0</v>
      </c>
      <c r="N9" s="5"/>
      <c r="P9" s="9">
        <f t="shared" si="0"/>
        <v>0</v>
      </c>
      <c r="Q9" s="393"/>
    </row>
    <row r="10" spans="2:25" x14ac:dyDescent="0.25">
      <c r="B10" s="5"/>
      <c r="C10" s="5"/>
      <c r="I10" s="5"/>
      <c r="J10" s="39"/>
      <c r="K10" s="5"/>
      <c r="M10" s="39"/>
      <c r="N10" s="5"/>
      <c r="P10" s="9">
        <f t="shared" si="0"/>
        <v>0</v>
      </c>
      <c r="Q10" s="5" t="s">
        <v>219</v>
      </c>
    </row>
    <row r="11" spans="2:25" x14ac:dyDescent="0.25">
      <c r="B11" s="5"/>
      <c r="C11" s="5"/>
      <c r="E11" s="388" t="s">
        <v>16</v>
      </c>
      <c r="F11" s="17" t="s">
        <v>10</v>
      </c>
      <c r="G11" s="5"/>
      <c r="H11" s="14">
        <v>65</v>
      </c>
      <c r="I11" s="5">
        <f>($J$13/100)*H11</f>
        <v>1001.455</v>
      </c>
      <c r="J11" s="39"/>
      <c r="K11" s="5"/>
      <c r="L11" s="80">
        <f>($M$13/100)*H11</f>
        <v>250.36375000000001</v>
      </c>
      <c r="M11" s="39"/>
      <c r="N11" s="5"/>
      <c r="P11" s="9">
        <f t="shared" si="0"/>
        <v>43.541521739130431</v>
      </c>
    </row>
    <row r="12" spans="2:25" ht="15.75" thickBot="1" x14ac:dyDescent="0.3">
      <c r="B12" s="5"/>
      <c r="C12" s="5"/>
      <c r="E12" s="388"/>
      <c r="F12" s="18" t="s">
        <v>116</v>
      </c>
      <c r="G12" s="5"/>
      <c r="H12" s="120">
        <v>35</v>
      </c>
      <c r="I12" s="5">
        <f>($J$13/100)*H12</f>
        <v>539.245</v>
      </c>
      <c r="J12" s="39"/>
      <c r="K12" s="5"/>
      <c r="L12" s="80">
        <f>($M$13/100)*H12</f>
        <v>134.81125</v>
      </c>
      <c r="M12" s="39"/>
      <c r="N12" s="5"/>
      <c r="P12" s="9">
        <f t="shared" si="0"/>
        <v>23.445434782608697</v>
      </c>
    </row>
    <row r="13" spans="2:25" ht="15.75" thickBot="1" x14ac:dyDescent="0.3">
      <c r="B13" s="5"/>
      <c r="C13" s="50"/>
      <c r="D13" s="302"/>
      <c r="E13" s="388"/>
      <c r="F13" s="17" t="s">
        <v>11</v>
      </c>
      <c r="G13" s="5"/>
      <c r="H13" s="120">
        <v>0</v>
      </c>
      <c r="I13" s="5">
        <f>($J$13/100)*H13</f>
        <v>0</v>
      </c>
      <c r="J13" s="31">
        <v>1540.7</v>
      </c>
      <c r="K13" s="5"/>
      <c r="L13" s="81">
        <f>($M$13/100)*H13</f>
        <v>0</v>
      </c>
      <c r="M13" s="49">
        <f>($J$13*1000)/O4</f>
        <v>385.17500000000001</v>
      </c>
      <c r="N13" s="5"/>
      <c r="P13" s="9">
        <f t="shared" si="0"/>
        <v>0</v>
      </c>
    </row>
    <row r="14" spans="2:25" ht="15.75" thickBot="1" x14ac:dyDescent="0.3">
      <c r="B14" s="5"/>
      <c r="C14" s="5"/>
      <c r="D14" s="5"/>
      <c r="E14" s="57"/>
      <c r="F14" s="10"/>
      <c r="G14" s="10"/>
      <c r="H14" s="115"/>
      <c r="I14" s="5"/>
      <c r="K14" s="5"/>
      <c r="N14" s="5"/>
      <c r="P14" s="9">
        <f t="shared" si="0"/>
        <v>0</v>
      </c>
    </row>
    <row r="15" spans="2:25" ht="15.75" thickBot="1" x14ac:dyDescent="0.3">
      <c r="D15" s="5"/>
      <c r="E15" s="389" t="s">
        <v>27</v>
      </c>
      <c r="F15" s="389"/>
      <c r="G15" s="61">
        <v>0.47</v>
      </c>
      <c r="I15" s="5"/>
      <c r="J15" s="39"/>
      <c r="K15" s="5"/>
      <c r="M15" s="39"/>
      <c r="N15" s="5"/>
      <c r="P15" s="9">
        <f t="shared" si="0"/>
        <v>0</v>
      </c>
      <c r="Q15" s="27"/>
    </row>
    <row r="16" spans="2:25" x14ac:dyDescent="0.25">
      <c r="B16" s="390" t="s">
        <v>5</v>
      </c>
      <c r="C16" s="390"/>
      <c r="D16" s="5"/>
      <c r="E16" s="391" t="s">
        <v>36</v>
      </c>
      <c r="F16" s="391"/>
      <c r="H16" s="40">
        <v>1</v>
      </c>
      <c r="I16" s="5"/>
      <c r="J16" s="39"/>
      <c r="K16" s="5"/>
      <c r="M16" s="39"/>
      <c r="N16" s="5"/>
      <c r="P16" s="9">
        <f t="shared" si="0"/>
        <v>0</v>
      </c>
    </row>
    <row r="17" spans="2:25" x14ac:dyDescent="0.25">
      <c r="D17" s="5"/>
      <c r="E17" s="389" t="s">
        <v>0</v>
      </c>
      <c r="F17" s="20" t="s">
        <v>25</v>
      </c>
      <c r="H17" s="13"/>
      <c r="I17" s="5">
        <f>(J13/100)*H16</f>
        <v>15.407</v>
      </c>
      <c r="J17" s="39"/>
      <c r="K17" s="5"/>
      <c r="L17" s="80">
        <f>(M13/100)*H16</f>
        <v>3.85175</v>
      </c>
      <c r="M17" s="39"/>
      <c r="N17" s="5"/>
      <c r="P17" s="9">
        <f t="shared" si="0"/>
        <v>0.66986956521739127</v>
      </c>
    </row>
    <row r="18" spans="2:25" ht="15.75" thickBot="1" x14ac:dyDescent="0.3">
      <c r="B18" s="392" t="s">
        <v>44</v>
      </c>
      <c r="C18" s="392"/>
      <c r="D18" s="5"/>
      <c r="E18" s="389"/>
      <c r="F18" s="304" t="s">
        <v>0</v>
      </c>
      <c r="H18" s="13"/>
      <c r="I18" s="46">
        <f>J18-I17</f>
        <v>708.72199999999998</v>
      </c>
      <c r="J18" s="39">
        <f>(J13*G15)</f>
        <v>724.12900000000002</v>
      </c>
      <c r="K18" s="5"/>
      <c r="L18" s="80">
        <f>M18-L17</f>
        <v>177.18049999999999</v>
      </c>
      <c r="M18" s="39">
        <f>(M13*G15)</f>
        <v>181.03225</v>
      </c>
      <c r="N18" s="5"/>
      <c r="P18" s="9">
        <f t="shared" si="0"/>
        <v>30.813999999999997</v>
      </c>
    </row>
    <row r="19" spans="2:25" ht="15.75" thickBot="1" x14ac:dyDescent="0.3">
      <c r="D19" s="5"/>
      <c r="E19" s="10"/>
      <c r="I19" s="5"/>
      <c r="J19" s="39"/>
      <c r="K19" s="52">
        <f>J9+J13+J18+J24+J29+J38</f>
        <v>2299.95696</v>
      </c>
      <c r="M19" s="39"/>
      <c r="N19" s="53">
        <f>M9+M13+M18+M24+M29+M38</f>
        <v>574.98924</v>
      </c>
      <c r="O19" s="56" t="str">
        <f>IF(AND(K19&gt;=2299.5,K19&lt;=2300.49),"GOOD","!NOT GOOD!")</f>
        <v>GOOD</v>
      </c>
      <c r="P19" s="9">
        <f t="shared" si="0"/>
        <v>0</v>
      </c>
    </row>
    <row r="20" spans="2:25" x14ac:dyDescent="0.25">
      <c r="D20" s="5"/>
      <c r="E20" s="384" t="s">
        <v>42</v>
      </c>
      <c r="F20" s="384"/>
      <c r="G20" s="60">
        <v>0</v>
      </c>
      <c r="I20" s="5"/>
      <c r="J20" s="39"/>
      <c r="K20" s="5"/>
      <c r="M20" s="39"/>
      <c r="N20" s="5"/>
      <c r="P20" s="9">
        <f t="shared" si="0"/>
        <v>0</v>
      </c>
    </row>
    <row r="21" spans="2:25" x14ac:dyDescent="0.25">
      <c r="D21" s="5"/>
      <c r="E21" s="385" t="s">
        <v>18</v>
      </c>
      <c r="F21" s="21" t="s">
        <v>19</v>
      </c>
      <c r="G21" s="5"/>
      <c r="H21" s="40">
        <v>0</v>
      </c>
      <c r="I21" s="78">
        <f>(G20/100)*H21</f>
        <v>0</v>
      </c>
      <c r="J21" s="39"/>
      <c r="K21" s="5"/>
      <c r="L21" s="81">
        <f>($M$24/100)*H21</f>
        <v>0</v>
      </c>
      <c r="M21" s="39"/>
      <c r="N21" s="5"/>
      <c r="P21" s="9">
        <f t="shared" si="0"/>
        <v>0</v>
      </c>
    </row>
    <row r="22" spans="2:25" x14ac:dyDescent="0.25">
      <c r="D22" s="5"/>
      <c r="E22" s="385"/>
      <c r="F22" s="22" t="s">
        <v>50</v>
      </c>
      <c r="G22" s="5"/>
      <c r="H22" s="40">
        <v>0</v>
      </c>
      <c r="I22" s="78">
        <f t="shared" ref="I22:I24" si="1">(G21/100)*H22</f>
        <v>0</v>
      </c>
      <c r="J22" s="39"/>
      <c r="K22" s="5"/>
      <c r="L22" s="81">
        <f>($M$24/100)*H22</f>
        <v>0</v>
      </c>
      <c r="M22" s="39"/>
      <c r="N22" s="5"/>
      <c r="P22" s="9">
        <f t="shared" si="0"/>
        <v>0</v>
      </c>
    </row>
    <row r="23" spans="2:25" x14ac:dyDescent="0.25">
      <c r="D23" s="5"/>
      <c r="E23" s="385"/>
      <c r="F23" s="21" t="s">
        <v>105</v>
      </c>
      <c r="G23" s="5"/>
      <c r="H23" s="40">
        <v>100</v>
      </c>
      <c r="I23" s="78">
        <f>(G20/100)*H23</f>
        <v>0</v>
      </c>
      <c r="J23" s="39"/>
      <c r="K23" s="5"/>
      <c r="L23" s="80">
        <f>(I23*1000)/O4</f>
        <v>0</v>
      </c>
      <c r="M23" s="39"/>
      <c r="N23" s="5"/>
      <c r="P23" s="9">
        <f t="shared" si="0"/>
        <v>0</v>
      </c>
    </row>
    <row r="24" spans="2:25" x14ac:dyDescent="0.25">
      <c r="D24" s="5"/>
      <c r="E24" s="385"/>
      <c r="F24" s="22" t="s">
        <v>21</v>
      </c>
      <c r="G24" s="5"/>
      <c r="H24" s="40">
        <v>0</v>
      </c>
      <c r="I24" s="78">
        <f t="shared" si="1"/>
        <v>0</v>
      </c>
      <c r="J24" s="78">
        <f>SUM(I21:I24)</f>
        <v>0</v>
      </c>
      <c r="K24" s="5"/>
      <c r="L24" s="81">
        <f>($M$24/100)*H24</f>
        <v>0</v>
      </c>
      <c r="M24" s="78">
        <f>L23</f>
        <v>0</v>
      </c>
      <c r="N24" s="5"/>
      <c r="P24" s="9">
        <f t="shared" si="0"/>
        <v>0</v>
      </c>
    </row>
    <row r="25" spans="2:25" x14ac:dyDescent="0.25">
      <c r="D25" s="5"/>
      <c r="E25" s="10"/>
      <c r="F25" s="5"/>
      <c r="G25" s="5"/>
      <c r="H25" s="5"/>
      <c r="I25" s="78"/>
      <c r="J25" s="39"/>
      <c r="K25" s="5"/>
      <c r="M25" s="39"/>
      <c r="N25" s="5"/>
      <c r="P25" s="9">
        <f t="shared" si="0"/>
        <v>0</v>
      </c>
    </row>
    <row r="26" spans="2:25" x14ac:dyDescent="0.25">
      <c r="E26" s="386" t="s">
        <v>30</v>
      </c>
      <c r="F26" s="386"/>
      <c r="G26" s="60">
        <v>0</v>
      </c>
      <c r="H26" s="79"/>
      <c r="I26" s="78"/>
      <c r="J26" s="39"/>
      <c r="K26" s="5"/>
      <c r="M26" s="39"/>
      <c r="N26" s="5"/>
      <c r="P26" s="9">
        <f t="shared" si="0"/>
        <v>0</v>
      </c>
    </row>
    <row r="27" spans="2:25" x14ac:dyDescent="0.25">
      <c r="E27" s="387" t="s">
        <v>6</v>
      </c>
      <c r="F27" s="23" t="s">
        <v>3</v>
      </c>
      <c r="G27" s="5"/>
      <c r="H27" s="40">
        <v>0</v>
      </c>
      <c r="I27" s="78">
        <f>($J$29/100)*H27</f>
        <v>0</v>
      </c>
      <c r="J27" s="39"/>
      <c r="K27" s="78"/>
      <c r="L27" s="81">
        <f>($M$29/100)*H27</f>
        <v>0</v>
      </c>
      <c r="M27" s="39"/>
      <c r="N27" s="5"/>
      <c r="P27" s="9">
        <f t="shared" si="0"/>
        <v>0</v>
      </c>
      <c r="T27" s="3"/>
      <c r="U27" s="3"/>
      <c r="X27" s="78"/>
      <c r="Y27" s="3"/>
    </row>
    <row r="28" spans="2:25" x14ac:dyDescent="0.25">
      <c r="E28" s="387"/>
      <c r="F28" s="306" t="s">
        <v>4</v>
      </c>
      <c r="H28" s="40">
        <v>0</v>
      </c>
      <c r="I28" s="78">
        <f>($J$29/100)*H28</f>
        <v>0</v>
      </c>
      <c r="J28" s="39"/>
      <c r="K28" s="5"/>
      <c r="L28" s="81">
        <f>($M$29/100)*H28</f>
        <v>0</v>
      </c>
      <c r="M28" s="39"/>
      <c r="N28" s="5"/>
      <c r="P28" s="9">
        <f t="shared" si="0"/>
        <v>0</v>
      </c>
    </row>
    <row r="29" spans="2:25" x14ac:dyDescent="0.25">
      <c r="E29" s="387"/>
      <c r="F29" s="24" t="s">
        <v>143</v>
      </c>
      <c r="H29" s="40">
        <v>100</v>
      </c>
      <c r="I29" s="78">
        <f>($J$29/100)*H29</f>
        <v>0</v>
      </c>
      <c r="J29" s="78">
        <f>($J$13/100)*G26</f>
        <v>0</v>
      </c>
      <c r="K29" s="5"/>
      <c r="L29" s="81">
        <f>($M$29/100)*H29</f>
        <v>0</v>
      </c>
      <c r="M29" s="78">
        <f>($M$13/100)*G26</f>
        <v>0</v>
      </c>
      <c r="N29" s="5"/>
      <c r="P29" s="9">
        <f t="shared" si="0"/>
        <v>0</v>
      </c>
    </row>
    <row r="30" spans="2:25" x14ac:dyDescent="0.25">
      <c r="E30" s="10"/>
      <c r="I30" s="78"/>
      <c r="J30" s="39"/>
      <c r="K30" s="5"/>
      <c r="M30" s="39"/>
      <c r="N30" s="5"/>
      <c r="P30" s="9">
        <f t="shared" si="0"/>
        <v>0</v>
      </c>
    </row>
    <row r="31" spans="2:25" x14ac:dyDescent="0.25">
      <c r="E31" s="381" t="s">
        <v>118</v>
      </c>
      <c r="F31" s="381"/>
      <c r="G31" s="60">
        <v>2.2799999999999998</v>
      </c>
      <c r="H31" s="32"/>
      <c r="I31" s="78"/>
      <c r="J31" s="39"/>
      <c r="K31" s="5"/>
      <c r="M31" s="39"/>
      <c r="N31" s="9" t="s">
        <v>124</v>
      </c>
      <c r="P31" s="9">
        <f t="shared" si="0"/>
        <v>0</v>
      </c>
    </row>
    <row r="32" spans="2:25" ht="15" customHeight="1" x14ac:dyDescent="0.25">
      <c r="B32" s="382"/>
      <c r="C32" s="382"/>
      <c r="D32" s="305"/>
      <c r="E32" s="383" t="s">
        <v>120</v>
      </c>
      <c r="F32" s="59" t="s">
        <v>119</v>
      </c>
      <c r="G32" s="10"/>
      <c r="H32" s="120">
        <v>18.5</v>
      </c>
      <c r="I32" s="78">
        <f t="shared" ref="I32:I38" si="2">($J$38/100)*H32</f>
        <v>6.498672599999999</v>
      </c>
      <c r="K32" s="5"/>
      <c r="L32" s="80">
        <f t="shared" ref="L32:L38" si="3">($M$38/100)*H32</f>
        <v>1.6246681499999998</v>
      </c>
      <c r="N32" s="78">
        <f>(L32/$N$19)*100</f>
        <v>0.282556270096463</v>
      </c>
      <c r="P32" s="9">
        <f t="shared" si="0"/>
        <v>0.2825509826086956</v>
      </c>
      <c r="Q32" s="27"/>
      <c r="R32" s="27"/>
      <c r="S32" s="2"/>
    </row>
    <row r="33" spans="2:19" x14ac:dyDescent="0.25">
      <c r="B33" s="305"/>
      <c r="C33" s="305"/>
      <c r="D33" s="305"/>
      <c r="E33" s="383"/>
      <c r="F33" s="176" t="s">
        <v>117</v>
      </c>
      <c r="G33" s="305"/>
      <c r="H33" s="120">
        <v>38</v>
      </c>
      <c r="I33" s="78">
        <f t="shared" si="2"/>
        <v>13.3486248</v>
      </c>
      <c r="J33" s="8"/>
      <c r="K33" s="305"/>
      <c r="L33" s="80">
        <f t="shared" si="3"/>
        <v>3.3371561999999999</v>
      </c>
      <c r="M33" s="8"/>
      <c r="N33" s="78">
        <f t="shared" ref="N33:N38" si="4">(L33/$N$19)*100</f>
        <v>0.58038585209003213</v>
      </c>
      <c r="O33" s="8"/>
      <c r="P33" s="9">
        <f t="shared" si="0"/>
        <v>0.58037499130434778</v>
      </c>
      <c r="Q33" s="305"/>
      <c r="R33" s="2"/>
      <c r="S33" s="2"/>
    </row>
    <row r="34" spans="2:19" x14ac:dyDescent="0.25">
      <c r="B34" s="305"/>
      <c r="C34" s="305"/>
      <c r="D34" s="305"/>
      <c r="E34" s="383"/>
      <c r="F34" s="175" t="s">
        <v>217</v>
      </c>
      <c r="G34" s="305"/>
      <c r="H34" s="120">
        <f>100-H32-H33</f>
        <v>43.5</v>
      </c>
      <c r="I34" s="78">
        <f t="shared" si="2"/>
        <v>15.280662599999999</v>
      </c>
      <c r="J34" s="8"/>
      <c r="K34" s="305"/>
      <c r="L34" s="307">
        <f t="shared" si="3"/>
        <v>3.8201656499999999</v>
      </c>
      <c r="M34" s="8"/>
      <c r="N34" s="78">
        <f t="shared" si="4"/>
        <v>0.66438906752411575</v>
      </c>
      <c r="O34" s="8"/>
      <c r="P34" s="9">
        <f t="shared" si="0"/>
        <v>0.66437663478260867</v>
      </c>
      <c r="Q34" s="305"/>
      <c r="R34" s="2"/>
      <c r="S34" s="2"/>
    </row>
    <row r="35" spans="2:19" x14ac:dyDescent="0.25">
      <c r="B35" s="305"/>
      <c r="C35" s="305"/>
      <c r="D35" s="305"/>
      <c r="E35" s="383"/>
      <c r="F35" s="177"/>
      <c r="G35" s="305"/>
      <c r="H35" s="120">
        <v>0</v>
      </c>
      <c r="I35" s="78">
        <f t="shared" si="2"/>
        <v>0</v>
      </c>
      <c r="J35" s="8"/>
      <c r="K35" s="305"/>
      <c r="L35" s="81">
        <f t="shared" si="3"/>
        <v>0</v>
      </c>
      <c r="M35" s="8"/>
      <c r="N35" s="78">
        <f t="shared" si="4"/>
        <v>0</v>
      </c>
      <c r="O35" s="8"/>
      <c r="P35" s="9">
        <f t="shared" si="0"/>
        <v>0</v>
      </c>
      <c r="Q35" s="305"/>
      <c r="R35" s="2"/>
      <c r="S35" s="2"/>
    </row>
    <row r="36" spans="2:19" x14ac:dyDescent="0.25">
      <c r="B36" s="305"/>
      <c r="C36" s="305"/>
      <c r="D36" s="305"/>
      <c r="E36" s="383"/>
      <c r="F36" s="178"/>
      <c r="G36" s="305"/>
      <c r="H36" s="120">
        <v>0</v>
      </c>
      <c r="I36" s="78">
        <f t="shared" si="2"/>
        <v>0</v>
      </c>
      <c r="J36" s="9"/>
      <c r="K36" s="305"/>
      <c r="L36" s="81">
        <f t="shared" si="3"/>
        <v>0</v>
      </c>
      <c r="N36" s="78">
        <f t="shared" si="4"/>
        <v>0</v>
      </c>
      <c r="O36" s="8"/>
      <c r="P36" s="2"/>
      <c r="Q36" s="305"/>
      <c r="R36" s="2"/>
      <c r="S36" s="2"/>
    </row>
    <row r="37" spans="2:19" x14ac:dyDescent="0.25">
      <c r="B37" s="305"/>
      <c r="C37" s="305"/>
      <c r="D37" s="305"/>
      <c r="E37" s="383"/>
      <c r="F37" s="177"/>
      <c r="G37" s="305"/>
      <c r="H37" s="120">
        <v>0</v>
      </c>
      <c r="I37" s="78">
        <f t="shared" si="2"/>
        <v>0</v>
      </c>
      <c r="J37" s="78"/>
      <c r="K37" s="305"/>
      <c r="L37" s="81">
        <f t="shared" si="3"/>
        <v>0</v>
      </c>
      <c r="M37" s="78"/>
      <c r="N37" s="78">
        <f t="shared" si="4"/>
        <v>0</v>
      </c>
      <c r="O37" s="8"/>
      <c r="P37" s="2"/>
      <c r="Q37" s="305"/>
      <c r="R37" s="2"/>
      <c r="S37" s="2"/>
    </row>
    <row r="38" spans="2:19" x14ac:dyDescent="0.25">
      <c r="B38" s="305"/>
      <c r="C38" s="305"/>
      <c r="D38" s="305"/>
      <c r="E38" s="383"/>
      <c r="F38" s="178"/>
      <c r="G38" s="305"/>
      <c r="H38" s="120">
        <v>0</v>
      </c>
      <c r="I38" s="78">
        <f t="shared" si="2"/>
        <v>0</v>
      </c>
      <c r="J38" s="78">
        <f>J13*(G31/100)</f>
        <v>35.127959999999995</v>
      </c>
      <c r="K38" s="305"/>
      <c r="L38" s="81">
        <f t="shared" si="3"/>
        <v>0</v>
      </c>
      <c r="M38" s="78">
        <f>($M$13/100)*G31</f>
        <v>8.7819899999999986</v>
      </c>
      <c r="N38" s="78">
        <f t="shared" si="4"/>
        <v>0</v>
      </c>
      <c r="O38" s="194">
        <f>SUM(N32:N38)</f>
        <v>1.527331189710611</v>
      </c>
      <c r="P38" s="9" t="s">
        <v>128</v>
      </c>
      <c r="Q38" s="305"/>
      <c r="R38" s="2"/>
      <c r="S38" s="2"/>
    </row>
    <row r="39" spans="2:19" x14ac:dyDescent="0.25">
      <c r="B39" s="2"/>
      <c r="C39" s="2"/>
      <c r="D39" s="2"/>
      <c r="E39" s="32"/>
      <c r="F39" s="79"/>
      <c r="G39" s="2"/>
      <c r="H39" s="79"/>
      <c r="I39" s="79"/>
      <c r="J39" s="79"/>
      <c r="K39" s="2"/>
      <c r="L39" s="79"/>
      <c r="M39" s="305"/>
      <c r="O39" s="2"/>
      <c r="P39" s="2"/>
      <c r="Q39" s="2"/>
      <c r="R39" s="2"/>
      <c r="S39" s="2"/>
    </row>
    <row r="40" spans="2:19" x14ac:dyDescent="0.25">
      <c r="B40" s="2"/>
      <c r="C40" s="2"/>
      <c r="D40" s="2"/>
      <c r="E40" s="32"/>
      <c r="F40" s="79"/>
      <c r="G40" s="2"/>
      <c r="H40" s="79"/>
      <c r="I40" s="79"/>
      <c r="J40" s="79"/>
      <c r="K40" s="2"/>
      <c r="L40" s="79"/>
      <c r="M40" s="305"/>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305"/>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305"/>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305"/>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B32:C32"/>
    <mergeCell ref="E32:E38"/>
    <mergeCell ref="E11:E13"/>
    <mergeCell ref="E15:F15"/>
    <mergeCell ref="B16:C16"/>
    <mergeCell ref="E16:F16"/>
    <mergeCell ref="E17:E18"/>
    <mergeCell ref="B18:C18"/>
    <mergeCell ref="E20:F20"/>
    <mergeCell ref="E21:E24"/>
    <mergeCell ref="E26:F26"/>
    <mergeCell ref="E27:E29"/>
    <mergeCell ref="E31:F31"/>
    <mergeCell ref="B2:C2"/>
    <mergeCell ref="E2:K2"/>
    <mergeCell ref="L2:O2"/>
    <mergeCell ref="Q3:Q9"/>
    <mergeCell ref="B4:C5"/>
    <mergeCell ref="E5:F5"/>
    <mergeCell ref="B6:C6"/>
    <mergeCell ref="E6:E9"/>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B1:Y56"/>
  <sheetViews>
    <sheetView topLeftCell="A3" zoomScale="60" zoomScaleNormal="60" workbookViewId="0">
      <selection activeCell="Y28" sqref="Y28"/>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22.140625" style="9" bestFit="1" customWidth="1"/>
    <col min="17" max="17" width="43.14062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303" t="s">
        <v>144</v>
      </c>
      <c r="R2" s="27"/>
    </row>
    <row r="3" spans="2:25" ht="17.25" customHeight="1" x14ac:dyDescent="0.25">
      <c r="E3" s="28" t="s">
        <v>32</v>
      </c>
      <c r="F3" s="30" t="s">
        <v>12</v>
      </c>
      <c r="G3" s="29" t="s">
        <v>34</v>
      </c>
      <c r="H3" s="30" t="s">
        <v>35</v>
      </c>
      <c r="I3" s="29" t="s">
        <v>28</v>
      </c>
      <c r="J3" s="37" t="s">
        <v>29</v>
      </c>
      <c r="K3" s="38" t="s">
        <v>38</v>
      </c>
      <c r="L3" s="54" t="s">
        <v>39</v>
      </c>
      <c r="M3" s="37" t="s">
        <v>40</v>
      </c>
      <c r="N3" s="305"/>
      <c r="O3" s="47" t="s">
        <v>43</v>
      </c>
      <c r="Q3" s="393" t="s">
        <v>221</v>
      </c>
    </row>
    <row r="4" spans="2:25" ht="15.75" thickBot="1" x14ac:dyDescent="0.3">
      <c r="B4" s="399" t="s">
        <v>37</v>
      </c>
      <c r="C4" s="399"/>
      <c r="F4" s="11"/>
      <c r="G4" s="11"/>
      <c r="H4" s="11"/>
      <c r="I4" s="5"/>
      <c r="J4" s="39"/>
      <c r="K4" s="5"/>
      <c r="M4" s="39"/>
      <c r="N4" s="5"/>
      <c r="O4" s="48">
        <v>4000</v>
      </c>
      <c r="Q4" s="393"/>
      <c r="S4" s="3"/>
    </row>
    <row r="5" spans="2:25" ht="15.75" thickBot="1" x14ac:dyDescent="0.3">
      <c r="B5" s="399"/>
      <c r="C5" s="399"/>
      <c r="E5" s="400" t="s">
        <v>26</v>
      </c>
      <c r="F5" s="400"/>
      <c r="G5" s="61">
        <v>0</v>
      </c>
      <c r="H5" s="11"/>
      <c r="I5" s="5"/>
      <c r="J5" s="39"/>
      <c r="K5" s="5"/>
      <c r="M5" s="39"/>
      <c r="N5" s="5"/>
      <c r="P5" s="9" t="s">
        <v>209</v>
      </c>
      <c r="Q5" s="393"/>
      <c r="S5" s="3"/>
    </row>
    <row r="6" spans="2:25" x14ac:dyDescent="0.25">
      <c r="B6" s="394"/>
      <c r="C6" s="394"/>
      <c r="E6" s="395" t="s">
        <v>14</v>
      </c>
      <c r="F6" s="16" t="s">
        <v>114</v>
      </c>
      <c r="G6" s="5"/>
      <c r="H6" s="14">
        <v>0</v>
      </c>
      <c r="I6" s="5">
        <f>(J9/100)*H6</f>
        <v>0</v>
      </c>
      <c r="J6" s="115"/>
      <c r="K6" s="5"/>
      <c r="L6" s="81">
        <f>(M9/100)*H6</f>
        <v>0</v>
      </c>
      <c r="M6" s="115"/>
      <c r="N6" s="5"/>
      <c r="P6" s="9">
        <f>(L6/575)*100</f>
        <v>0</v>
      </c>
      <c r="Q6" s="393"/>
      <c r="S6" s="3"/>
    </row>
    <row r="7" spans="2:25" x14ac:dyDescent="0.25">
      <c r="B7" s="302"/>
      <c r="C7" s="302"/>
      <c r="E7" s="395"/>
      <c r="F7" s="15" t="s">
        <v>115</v>
      </c>
      <c r="G7" s="5"/>
      <c r="H7" s="14">
        <v>100</v>
      </c>
      <c r="I7" s="5">
        <f>(J9/100)*H7</f>
        <v>0</v>
      </c>
      <c r="J7" s="115"/>
      <c r="K7" s="5"/>
      <c r="L7" s="81">
        <f>(M9/100)*H7</f>
        <v>0</v>
      </c>
      <c r="M7" s="115"/>
      <c r="N7" s="5"/>
      <c r="P7" s="9">
        <f t="shared" ref="P7:P35" si="0">(L7/575)*100</f>
        <v>0</v>
      </c>
      <c r="Q7" s="393"/>
      <c r="S7" s="3"/>
    </row>
    <row r="8" spans="2:25" x14ac:dyDescent="0.25">
      <c r="B8" s="5"/>
      <c r="C8" s="5"/>
      <c r="E8" s="395"/>
      <c r="F8" s="16" t="s">
        <v>104</v>
      </c>
      <c r="G8" s="5"/>
      <c r="H8" s="14">
        <v>0</v>
      </c>
      <c r="I8" s="5">
        <f>(J9/100)*H8</f>
        <v>0</v>
      </c>
      <c r="J8" s="9"/>
      <c r="K8" s="5"/>
      <c r="L8" s="81">
        <f>(M9/100)*H8</f>
        <v>0</v>
      </c>
      <c r="N8" s="5"/>
      <c r="P8" s="9">
        <f t="shared" si="0"/>
        <v>0</v>
      </c>
      <c r="Q8" s="393"/>
      <c r="S8" s="3"/>
    </row>
    <row r="9" spans="2:25" x14ac:dyDescent="0.25">
      <c r="B9" s="5"/>
      <c r="C9" s="5"/>
      <c r="E9" s="395"/>
      <c r="F9" s="15" t="s">
        <v>9</v>
      </c>
      <c r="G9" s="5"/>
      <c r="H9" s="14">
        <v>0</v>
      </c>
      <c r="I9" s="5">
        <f>(J9/100)*H9</f>
        <v>0</v>
      </c>
      <c r="J9" s="115">
        <f>J13*G5</f>
        <v>0</v>
      </c>
      <c r="K9" s="5"/>
      <c r="L9" s="81">
        <f>(M9/100)*H9</f>
        <v>0</v>
      </c>
      <c r="M9" s="115">
        <f>M13*G5</f>
        <v>0</v>
      </c>
      <c r="N9" s="5"/>
      <c r="P9" s="9">
        <f t="shared" si="0"/>
        <v>0</v>
      </c>
      <c r="Q9" s="393"/>
      <c r="S9" s="3"/>
    </row>
    <row r="10" spans="2:25" x14ac:dyDescent="0.25">
      <c r="B10" s="5"/>
      <c r="C10" s="5"/>
      <c r="I10" s="5"/>
      <c r="J10" s="39"/>
      <c r="K10" s="5"/>
      <c r="M10" s="39"/>
      <c r="N10" s="5"/>
      <c r="P10" s="9">
        <f t="shared" si="0"/>
        <v>0</v>
      </c>
      <c r="S10" s="3"/>
    </row>
    <row r="11" spans="2:25" x14ac:dyDescent="0.25">
      <c r="B11" s="5"/>
      <c r="C11" s="5"/>
      <c r="E11" s="388" t="s">
        <v>16</v>
      </c>
      <c r="F11" s="17" t="s">
        <v>10</v>
      </c>
      <c r="G11" s="5"/>
      <c r="H11" s="14">
        <v>65</v>
      </c>
      <c r="I11" s="5">
        <f>($J$13/100)*H11</f>
        <v>999.05</v>
      </c>
      <c r="J11" s="39"/>
      <c r="K11" s="5"/>
      <c r="L11" s="80">
        <f>($M$13/100)*H11</f>
        <v>249.76249999999999</v>
      </c>
      <c r="M11" s="39"/>
      <c r="N11" s="5"/>
      <c r="P11" s="9">
        <f t="shared" si="0"/>
        <v>43.436956521739127</v>
      </c>
      <c r="S11" s="3">
        <f t="shared" ref="S11:S34" si="1">L11*2</f>
        <v>499.52499999999998</v>
      </c>
    </row>
    <row r="12" spans="2:25" ht="15.75" thickBot="1" x14ac:dyDescent="0.3">
      <c r="B12" s="5"/>
      <c r="C12" s="5"/>
      <c r="E12" s="388"/>
      <c r="F12" s="18" t="s">
        <v>116</v>
      </c>
      <c r="G12" s="5"/>
      <c r="H12" s="120">
        <v>35</v>
      </c>
      <c r="I12" s="5">
        <f>($J$13/100)*H12</f>
        <v>537.94999999999993</v>
      </c>
      <c r="J12" s="39"/>
      <c r="K12" s="5"/>
      <c r="L12" s="80">
        <f>($M$13/100)*H12</f>
        <v>134.48749999999998</v>
      </c>
      <c r="M12" s="39"/>
      <c r="N12" s="5"/>
      <c r="P12" s="9">
        <f t="shared" si="0"/>
        <v>23.389130434782608</v>
      </c>
      <c r="S12" s="3">
        <f t="shared" si="1"/>
        <v>268.97499999999997</v>
      </c>
    </row>
    <row r="13" spans="2:25" ht="15.75" thickBot="1" x14ac:dyDescent="0.3">
      <c r="B13" s="5"/>
      <c r="C13" s="50"/>
      <c r="D13" s="302"/>
      <c r="E13" s="388"/>
      <c r="F13" s="17" t="s">
        <v>11</v>
      </c>
      <c r="G13" s="5"/>
      <c r="H13" s="120">
        <v>0</v>
      </c>
      <c r="I13" s="5">
        <f>($J$13/100)*H13</f>
        <v>0</v>
      </c>
      <c r="J13" s="31">
        <v>1537</v>
      </c>
      <c r="K13" s="5"/>
      <c r="L13" s="81">
        <f>($M$13/100)*H13</f>
        <v>0</v>
      </c>
      <c r="M13" s="49">
        <f>($J$13*1000)/O4</f>
        <v>384.25</v>
      </c>
      <c r="N13" s="5"/>
      <c r="P13" s="9">
        <f t="shared" si="0"/>
        <v>0</v>
      </c>
      <c r="S13" s="3"/>
    </row>
    <row r="14" spans="2:25" ht="15.75" thickBot="1" x14ac:dyDescent="0.3">
      <c r="B14" s="5"/>
      <c r="C14" s="5"/>
      <c r="D14" s="5"/>
      <c r="E14" s="57"/>
      <c r="F14" s="10"/>
      <c r="G14" s="10"/>
      <c r="H14" s="115"/>
      <c r="I14" s="5"/>
      <c r="K14" s="5"/>
      <c r="N14" s="5"/>
      <c r="P14" s="9">
        <f t="shared" si="0"/>
        <v>0</v>
      </c>
      <c r="S14" s="3"/>
    </row>
    <row r="15" spans="2:25" ht="15.75" thickBot="1" x14ac:dyDescent="0.3">
      <c r="D15" s="5"/>
      <c r="E15" s="389" t="s">
        <v>27</v>
      </c>
      <c r="F15" s="389"/>
      <c r="G15" s="61">
        <v>0.47</v>
      </c>
      <c r="I15" s="5"/>
      <c r="J15" s="39"/>
      <c r="K15" s="5"/>
      <c r="M15" s="39"/>
      <c r="N15" s="5"/>
      <c r="P15" s="9">
        <f t="shared" si="0"/>
        <v>0</v>
      </c>
      <c r="Q15" s="27"/>
      <c r="S15" s="3"/>
    </row>
    <row r="16" spans="2:25" x14ac:dyDescent="0.25">
      <c r="B16" s="390" t="s">
        <v>5</v>
      </c>
      <c r="C16" s="390"/>
      <c r="D16" s="5"/>
      <c r="E16" s="391" t="s">
        <v>36</v>
      </c>
      <c r="F16" s="391"/>
      <c r="H16" s="40">
        <v>1</v>
      </c>
      <c r="I16" s="5"/>
      <c r="J16" s="39"/>
      <c r="K16" s="5"/>
      <c r="M16" s="39"/>
      <c r="N16" s="5"/>
      <c r="P16" s="9">
        <f t="shared" si="0"/>
        <v>0</v>
      </c>
      <c r="S16" s="3"/>
    </row>
    <row r="17" spans="2:25" x14ac:dyDescent="0.25">
      <c r="D17" s="5"/>
      <c r="E17" s="389" t="s">
        <v>0</v>
      </c>
      <c r="F17" s="20" t="s">
        <v>25</v>
      </c>
      <c r="H17" s="13"/>
      <c r="I17" s="5">
        <f>(J13/100)*H16</f>
        <v>15.37</v>
      </c>
      <c r="J17" s="39"/>
      <c r="K17" s="5"/>
      <c r="L17" s="80">
        <f>(M13/100)*H16</f>
        <v>3.8424999999999998</v>
      </c>
      <c r="M17" s="39"/>
      <c r="N17" s="5"/>
      <c r="P17" s="9">
        <f t="shared" si="0"/>
        <v>0.66826086956521735</v>
      </c>
      <c r="S17" s="3">
        <f t="shared" si="1"/>
        <v>7.6849999999999996</v>
      </c>
    </row>
    <row r="18" spans="2:25" ht="15.75" thickBot="1" x14ac:dyDescent="0.3">
      <c r="B18" s="392" t="s">
        <v>44</v>
      </c>
      <c r="C18" s="392"/>
      <c r="D18" s="5"/>
      <c r="E18" s="389"/>
      <c r="F18" s="304" t="s">
        <v>0</v>
      </c>
      <c r="H18" s="13"/>
      <c r="I18" s="46">
        <f>J18-I17</f>
        <v>707.02</v>
      </c>
      <c r="J18" s="39">
        <f>(J13*G15)</f>
        <v>722.39</v>
      </c>
      <c r="K18" s="5"/>
      <c r="L18" s="80">
        <f>M18-L17</f>
        <v>176.755</v>
      </c>
      <c r="M18" s="39">
        <f>(M13*G15)</f>
        <v>180.5975</v>
      </c>
      <c r="N18" s="5"/>
      <c r="P18" s="9">
        <f t="shared" si="0"/>
        <v>30.740000000000002</v>
      </c>
      <c r="S18" s="3">
        <f t="shared" si="1"/>
        <v>353.51</v>
      </c>
    </row>
    <row r="19" spans="2:25" ht="15.75" thickBot="1" x14ac:dyDescent="0.3">
      <c r="D19" s="5"/>
      <c r="E19" s="10"/>
      <c r="I19" s="5"/>
      <c r="J19" s="39"/>
      <c r="K19" s="52">
        <f>J9+J13+J18+J24+J29+J38</f>
        <v>2300.1223999999997</v>
      </c>
      <c r="M19" s="39"/>
      <c r="N19" s="53">
        <f>M9+M13+M18+M24+M29+M38</f>
        <v>575.03059999999994</v>
      </c>
      <c r="O19" s="56" t="str">
        <f>IF(AND(K19&gt;=2299.5,K19&lt;=2300.49),"GOOD","!NOT GOOD!")</f>
        <v>GOOD</v>
      </c>
      <c r="P19" s="9">
        <f t="shared" si="0"/>
        <v>0</v>
      </c>
      <c r="S19" s="3"/>
    </row>
    <row r="20" spans="2:25" x14ac:dyDescent="0.25">
      <c r="D20" s="5"/>
      <c r="E20" s="384" t="s">
        <v>42</v>
      </c>
      <c r="F20" s="384"/>
      <c r="G20" s="60">
        <v>2</v>
      </c>
      <c r="I20" s="5"/>
      <c r="J20" s="39"/>
      <c r="K20" s="5"/>
      <c r="M20" s="39"/>
      <c r="N20" s="5"/>
      <c r="P20" s="9">
        <f t="shared" si="0"/>
        <v>0</v>
      </c>
      <c r="S20" s="3"/>
    </row>
    <row r="21" spans="2:25" x14ac:dyDescent="0.25">
      <c r="D21" s="5"/>
      <c r="E21" s="385" t="s">
        <v>18</v>
      </c>
      <c r="F21" s="21" t="s">
        <v>19</v>
      </c>
      <c r="G21" s="5"/>
      <c r="H21" s="40">
        <v>0</v>
      </c>
      <c r="I21" s="78">
        <f>(G20/100)*H21</f>
        <v>0</v>
      </c>
      <c r="J21" s="39"/>
      <c r="K21" s="5"/>
      <c r="L21" s="81">
        <f>($M$24/100)*H21</f>
        <v>0</v>
      </c>
      <c r="M21" s="39"/>
      <c r="N21" s="5"/>
      <c r="P21" s="9">
        <f t="shared" si="0"/>
        <v>0</v>
      </c>
      <c r="S21" s="3"/>
    </row>
    <row r="22" spans="2:25" x14ac:dyDescent="0.25">
      <c r="D22" s="5"/>
      <c r="E22" s="385"/>
      <c r="F22" s="22" t="s">
        <v>50</v>
      </c>
      <c r="G22" s="5"/>
      <c r="H22" s="40">
        <v>0</v>
      </c>
      <c r="I22" s="78">
        <f t="shared" ref="I22:I24" si="2">(G21/100)*H22</f>
        <v>0</v>
      </c>
      <c r="J22" s="39"/>
      <c r="K22" s="5"/>
      <c r="L22" s="81">
        <f>($M$24/100)*H22</f>
        <v>0</v>
      </c>
      <c r="M22" s="39"/>
      <c r="N22" s="5"/>
      <c r="P22" s="9">
        <f t="shared" si="0"/>
        <v>0</v>
      </c>
      <c r="S22" s="3"/>
    </row>
    <row r="23" spans="2:25" x14ac:dyDescent="0.25">
      <c r="D23" s="5"/>
      <c r="E23" s="385"/>
      <c r="F23" s="21" t="s">
        <v>105</v>
      </c>
      <c r="G23" s="5"/>
      <c r="H23" s="40">
        <v>100</v>
      </c>
      <c r="I23" s="78">
        <f>(G20/100)*H23</f>
        <v>2</v>
      </c>
      <c r="J23" s="39"/>
      <c r="K23" s="5"/>
      <c r="L23" s="80">
        <f>(I23*1000)/O4</f>
        <v>0.5</v>
      </c>
      <c r="M23" s="39"/>
      <c r="N23" s="5"/>
      <c r="P23" s="9">
        <f t="shared" si="0"/>
        <v>8.6956521739130432E-2</v>
      </c>
      <c r="S23" s="3"/>
    </row>
    <row r="24" spans="2:25" x14ac:dyDescent="0.25">
      <c r="D24" s="5"/>
      <c r="E24" s="385"/>
      <c r="F24" s="22" t="s">
        <v>21</v>
      </c>
      <c r="G24" s="5"/>
      <c r="H24" s="40">
        <v>0</v>
      </c>
      <c r="I24" s="78">
        <f t="shared" si="2"/>
        <v>0</v>
      </c>
      <c r="J24" s="78">
        <f>SUM(I21:I24)</f>
        <v>2</v>
      </c>
      <c r="K24" s="5"/>
      <c r="L24" s="81">
        <f>($M$24/100)*H24</f>
        <v>0</v>
      </c>
      <c r="M24" s="78">
        <f>L23</f>
        <v>0.5</v>
      </c>
      <c r="N24" s="5"/>
      <c r="P24" s="9">
        <f t="shared" si="0"/>
        <v>0</v>
      </c>
      <c r="S24" s="3"/>
    </row>
    <row r="25" spans="2:25" x14ac:dyDescent="0.25">
      <c r="D25" s="5"/>
      <c r="E25" s="10"/>
      <c r="F25" s="5"/>
      <c r="G25" s="5"/>
      <c r="H25" s="5"/>
      <c r="I25" s="78"/>
      <c r="J25" s="39"/>
      <c r="K25" s="5"/>
      <c r="M25" s="39"/>
      <c r="N25" s="5"/>
      <c r="P25" s="9">
        <f t="shared" si="0"/>
        <v>0</v>
      </c>
      <c r="S25" s="3"/>
    </row>
    <row r="26" spans="2:25" x14ac:dyDescent="0.25">
      <c r="E26" s="386" t="s">
        <v>30</v>
      </c>
      <c r="F26" s="386"/>
      <c r="G26" s="60">
        <v>0</v>
      </c>
      <c r="H26" s="79"/>
      <c r="I26" s="78"/>
      <c r="J26" s="39"/>
      <c r="K26" s="5"/>
      <c r="M26" s="39"/>
      <c r="N26" s="5"/>
      <c r="P26" s="9">
        <f t="shared" si="0"/>
        <v>0</v>
      </c>
      <c r="S26" s="3"/>
    </row>
    <row r="27" spans="2:25" x14ac:dyDescent="0.25">
      <c r="E27" s="387" t="s">
        <v>6</v>
      </c>
      <c r="F27" s="23" t="s">
        <v>3</v>
      </c>
      <c r="G27" s="5"/>
      <c r="H27" s="40">
        <v>0</v>
      </c>
      <c r="I27" s="78">
        <f>($J$29/100)*H27</f>
        <v>0</v>
      </c>
      <c r="J27" s="39"/>
      <c r="K27" s="78"/>
      <c r="L27" s="81">
        <f>($M$29/100)*H27</f>
        <v>0</v>
      </c>
      <c r="M27" s="39"/>
      <c r="N27" s="5"/>
      <c r="P27" s="9">
        <f t="shared" si="0"/>
        <v>0</v>
      </c>
      <c r="S27" s="3"/>
      <c r="T27" s="3"/>
      <c r="U27" s="3"/>
      <c r="X27" s="78"/>
      <c r="Y27" s="3"/>
    </row>
    <row r="28" spans="2:25" x14ac:dyDescent="0.25">
      <c r="E28" s="387"/>
      <c r="F28" s="306" t="s">
        <v>4</v>
      </c>
      <c r="H28" s="40">
        <v>0</v>
      </c>
      <c r="I28" s="78">
        <f>($J$29/100)*H28</f>
        <v>0</v>
      </c>
      <c r="J28" s="39"/>
      <c r="K28" s="5"/>
      <c r="L28" s="81">
        <f>($M$29/100)*H28</f>
        <v>0</v>
      </c>
      <c r="M28" s="39"/>
      <c r="N28" s="5"/>
      <c r="P28" s="9">
        <f t="shared" si="0"/>
        <v>0</v>
      </c>
      <c r="S28" s="3"/>
      <c r="U28" s="9" t="s">
        <v>229</v>
      </c>
    </row>
    <row r="29" spans="2:25" x14ac:dyDescent="0.25">
      <c r="E29" s="387"/>
      <c r="F29" s="24" t="s">
        <v>143</v>
      </c>
      <c r="H29" s="40">
        <v>100</v>
      </c>
      <c r="I29" s="78">
        <f>($J$29/100)*H29</f>
        <v>0</v>
      </c>
      <c r="J29" s="78">
        <f>($J$13/100)*G26</f>
        <v>0</v>
      </c>
      <c r="K29" s="5"/>
      <c r="L29" s="81">
        <f>($M$29/100)*H29</f>
        <v>0</v>
      </c>
      <c r="M29" s="78">
        <f>($M$13/100)*G26</f>
        <v>0</v>
      </c>
      <c r="N29" s="5"/>
      <c r="P29" s="9">
        <f t="shared" si="0"/>
        <v>0</v>
      </c>
      <c r="S29" s="3"/>
    </row>
    <row r="30" spans="2:25" x14ac:dyDescent="0.25">
      <c r="E30" s="10"/>
      <c r="I30" s="78"/>
      <c r="J30" s="39"/>
      <c r="K30" s="5"/>
      <c r="M30" s="39"/>
      <c r="N30" s="5"/>
      <c r="P30" s="9">
        <f t="shared" si="0"/>
        <v>0</v>
      </c>
      <c r="S30" s="3"/>
    </row>
    <row r="31" spans="2:25" x14ac:dyDescent="0.25">
      <c r="E31" s="381" t="s">
        <v>118</v>
      </c>
      <c r="F31" s="381"/>
      <c r="G31" s="60">
        <v>2.52</v>
      </c>
      <c r="H31" s="32"/>
      <c r="I31" s="78"/>
      <c r="J31" s="39"/>
      <c r="K31" s="5"/>
      <c r="M31" s="39"/>
      <c r="N31" s="9" t="s">
        <v>124</v>
      </c>
      <c r="P31" s="9">
        <f t="shared" si="0"/>
        <v>0</v>
      </c>
      <c r="S31" s="3"/>
    </row>
    <row r="32" spans="2:25" ht="15" customHeight="1" x14ac:dyDescent="0.25">
      <c r="B32" s="382"/>
      <c r="C32" s="382"/>
      <c r="D32" s="305"/>
      <c r="E32" s="383" t="s">
        <v>120</v>
      </c>
      <c r="F32" s="59" t="s">
        <v>119</v>
      </c>
      <c r="G32" s="10"/>
      <c r="H32" s="120">
        <v>16.7</v>
      </c>
      <c r="I32" s="78">
        <f t="shared" ref="I32:I38" si="3">($J$38/100)*H32</f>
        <v>6.4683107999999994</v>
      </c>
      <c r="K32" s="5"/>
      <c r="L32" s="80">
        <f t="shared" ref="L32:L38" si="4">($M$38/100)*H32</f>
        <v>1.6170776999999998</v>
      </c>
      <c r="N32" s="78">
        <f>(L32/$N$19)*100</f>
        <v>0.28121593876917156</v>
      </c>
      <c r="P32" s="9">
        <f t="shared" si="0"/>
        <v>0.28123090434782605</v>
      </c>
      <c r="Q32" s="27"/>
      <c r="R32" s="27"/>
      <c r="S32" s="3">
        <f t="shared" si="1"/>
        <v>3.2341553999999997</v>
      </c>
    </row>
    <row r="33" spans="2:19" x14ac:dyDescent="0.25">
      <c r="B33" s="305"/>
      <c r="C33" s="305"/>
      <c r="D33" s="305"/>
      <c r="E33" s="383"/>
      <c r="F33" s="176" t="s">
        <v>117</v>
      </c>
      <c r="G33" s="305"/>
      <c r="H33" s="120">
        <v>33.700000000000003</v>
      </c>
      <c r="I33" s="78">
        <f t="shared" si="3"/>
        <v>13.052818800000001</v>
      </c>
      <c r="J33" s="8"/>
      <c r="K33" s="305"/>
      <c r="L33" s="80">
        <f t="shared" si="4"/>
        <v>3.2632047000000002</v>
      </c>
      <c r="M33" s="8"/>
      <c r="N33" s="78">
        <f t="shared" ref="N33:N38" si="5">(L33/$N$19)*100</f>
        <v>0.56748366086952595</v>
      </c>
      <c r="O33" s="8"/>
      <c r="P33" s="9">
        <f t="shared" si="0"/>
        <v>0.56751386086956523</v>
      </c>
      <c r="Q33" s="305"/>
      <c r="R33" s="2"/>
      <c r="S33" s="3">
        <f t="shared" si="1"/>
        <v>6.5264094000000004</v>
      </c>
    </row>
    <row r="34" spans="2:19" x14ac:dyDescent="0.25">
      <c r="B34" s="305"/>
      <c r="C34" s="305"/>
      <c r="D34" s="305"/>
      <c r="E34" s="383"/>
      <c r="F34" s="175" t="s">
        <v>217</v>
      </c>
      <c r="G34" s="305"/>
      <c r="H34" s="120">
        <f>100-H32-H33</f>
        <v>49.599999999999994</v>
      </c>
      <c r="I34" s="78">
        <f t="shared" si="3"/>
        <v>19.211270399999997</v>
      </c>
      <c r="J34" s="8"/>
      <c r="K34" s="305"/>
      <c r="L34" s="307">
        <f t="shared" si="4"/>
        <v>4.8028175999999991</v>
      </c>
      <c r="M34" s="8"/>
      <c r="N34" s="78">
        <f t="shared" si="5"/>
        <v>0.83522817742221012</v>
      </c>
      <c r="O34" s="8"/>
      <c r="P34" s="9">
        <f t="shared" si="0"/>
        <v>0.83527262608695629</v>
      </c>
      <c r="Q34" s="305"/>
      <c r="R34" s="2"/>
      <c r="S34" s="3">
        <f t="shared" si="1"/>
        <v>9.6056351999999983</v>
      </c>
    </row>
    <row r="35" spans="2:19" x14ac:dyDescent="0.25">
      <c r="B35" s="305"/>
      <c r="C35" s="305"/>
      <c r="D35" s="305"/>
      <c r="E35" s="383"/>
      <c r="F35" s="177"/>
      <c r="G35" s="305"/>
      <c r="H35" s="120">
        <v>0</v>
      </c>
      <c r="I35" s="78">
        <f t="shared" si="3"/>
        <v>0</v>
      </c>
      <c r="J35" s="8"/>
      <c r="K35" s="305"/>
      <c r="L35" s="81">
        <f t="shared" si="4"/>
        <v>0</v>
      </c>
      <c r="M35" s="8"/>
      <c r="N35" s="78">
        <f t="shared" si="5"/>
        <v>0</v>
      </c>
      <c r="O35" s="8"/>
      <c r="P35" s="9">
        <f t="shared" si="0"/>
        <v>0</v>
      </c>
      <c r="Q35" s="305"/>
      <c r="R35" s="2"/>
      <c r="S35" s="3"/>
    </row>
    <row r="36" spans="2:19" x14ac:dyDescent="0.25">
      <c r="B36" s="305"/>
      <c r="C36" s="305"/>
      <c r="D36" s="305"/>
      <c r="E36" s="383"/>
      <c r="F36" s="178"/>
      <c r="G36" s="305"/>
      <c r="H36" s="120">
        <v>0</v>
      </c>
      <c r="I36" s="78">
        <f t="shared" si="3"/>
        <v>0</v>
      </c>
      <c r="J36" s="9"/>
      <c r="K36" s="305"/>
      <c r="L36" s="81">
        <f t="shared" si="4"/>
        <v>0</v>
      </c>
      <c r="N36" s="78">
        <f t="shared" si="5"/>
        <v>0</v>
      </c>
      <c r="O36" s="8"/>
      <c r="P36" s="2"/>
      <c r="Q36" s="305"/>
      <c r="R36" s="2"/>
      <c r="S36" s="3"/>
    </row>
    <row r="37" spans="2:19" x14ac:dyDescent="0.25">
      <c r="B37" s="305"/>
      <c r="C37" s="305"/>
      <c r="D37" s="305"/>
      <c r="E37" s="383"/>
      <c r="F37" s="177"/>
      <c r="G37" s="305"/>
      <c r="H37" s="120">
        <v>0</v>
      </c>
      <c r="I37" s="78">
        <f t="shared" si="3"/>
        <v>0</v>
      </c>
      <c r="J37" s="78"/>
      <c r="K37" s="305"/>
      <c r="L37" s="81">
        <f t="shared" si="4"/>
        <v>0</v>
      </c>
      <c r="M37" s="78"/>
      <c r="N37" s="78">
        <f t="shared" si="5"/>
        <v>0</v>
      </c>
      <c r="O37" s="8"/>
      <c r="P37" s="2"/>
      <c r="Q37" s="305"/>
      <c r="R37" s="2"/>
      <c r="S37" s="3"/>
    </row>
    <row r="38" spans="2:19" x14ac:dyDescent="0.25">
      <c r="B38" s="305"/>
      <c r="C38" s="305"/>
      <c r="D38" s="305"/>
      <c r="E38" s="383"/>
      <c r="F38" s="178"/>
      <c r="G38" s="305"/>
      <c r="H38" s="120">
        <v>0</v>
      </c>
      <c r="I38" s="78">
        <f t="shared" si="3"/>
        <v>0</v>
      </c>
      <c r="J38" s="78">
        <f>J13*(G31/100)</f>
        <v>38.732399999999998</v>
      </c>
      <c r="K38" s="305"/>
      <c r="L38" s="81">
        <f t="shared" si="4"/>
        <v>0</v>
      </c>
      <c r="M38" s="78">
        <f>($M$13/100)*G31</f>
        <v>9.6830999999999996</v>
      </c>
      <c r="N38" s="78">
        <f t="shared" si="5"/>
        <v>0</v>
      </c>
      <c r="O38" s="194">
        <f>SUM(N32:N38)</f>
        <v>1.6839277770609076</v>
      </c>
      <c r="P38" s="9" t="s">
        <v>128</v>
      </c>
      <c r="Q38" s="305"/>
      <c r="R38" s="2"/>
      <c r="S38" s="3"/>
    </row>
    <row r="39" spans="2:19" x14ac:dyDescent="0.25">
      <c r="B39" s="2"/>
      <c r="C39" s="2"/>
      <c r="D39" s="2"/>
      <c r="E39" s="32"/>
      <c r="F39" s="79"/>
      <c r="G39" s="2"/>
      <c r="H39" s="79"/>
      <c r="I39" s="79"/>
      <c r="J39" s="79"/>
      <c r="K39" s="2"/>
      <c r="L39" s="79"/>
      <c r="M39" s="305"/>
      <c r="O39" s="2"/>
      <c r="P39" s="2"/>
      <c r="Q39" s="2"/>
      <c r="R39" s="2"/>
      <c r="S39" s="2"/>
    </row>
    <row r="40" spans="2:19" x14ac:dyDescent="0.25">
      <c r="B40" s="2"/>
      <c r="C40" s="2"/>
      <c r="D40" s="2"/>
      <c r="E40" s="32"/>
      <c r="F40" s="79"/>
      <c r="G40" s="2"/>
      <c r="H40" s="79"/>
      <c r="I40" s="79"/>
      <c r="J40" s="79"/>
      <c r="K40" s="2"/>
      <c r="L40" s="79"/>
      <c r="M40" s="305"/>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305"/>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305"/>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305"/>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B32:C32"/>
    <mergeCell ref="E32:E38"/>
    <mergeCell ref="E11:E13"/>
    <mergeCell ref="E15:F15"/>
    <mergeCell ref="B16:C16"/>
    <mergeCell ref="E16:F16"/>
    <mergeCell ref="E17:E18"/>
    <mergeCell ref="B18:C18"/>
    <mergeCell ref="E20:F20"/>
    <mergeCell ref="E21:E24"/>
    <mergeCell ref="E26:F26"/>
    <mergeCell ref="E27:E29"/>
    <mergeCell ref="E31:F31"/>
    <mergeCell ref="B2:C2"/>
    <mergeCell ref="E2:K2"/>
    <mergeCell ref="L2:O2"/>
    <mergeCell ref="Q3:Q9"/>
    <mergeCell ref="B4:C5"/>
    <mergeCell ref="E5:F5"/>
    <mergeCell ref="B6:C6"/>
    <mergeCell ref="E6:E9"/>
  </mergeCells>
  <pageMargins left="0.7" right="0.7" top="0.75" bottom="0.75" header="0.3" footer="0.3"/>
  <pageSetup paperSize="9" orientation="portrait" verticalDpi="300"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B1:Y56"/>
  <sheetViews>
    <sheetView zoomScale="60" zoomScaleNormal="60" workbookViewId="0">
      <selection sqref="A1:XFD1048576"/>
    </sheetView>
  </sheetViews>
  <sheetFormatPr defaultRowHeight="15" x14ac:dyDescent="0.25"/>
  <cols>
    <col min="1" max="1" width="2" style="9" customWidth="1"/>
    <col min="2" max="2" width="9.140625" style="9"/>
    <col min="3" max="3" width="8.85546875" style="9" customWidth="1"/>
    <col min="4" max="4" width="3.28515625" style="9" customWidth="1"/>
    <col min="5" max="5" width="22.5703125" style="9" bestFit="1" customWidth="1"/>
    <col min="6" max="6" width="32" style="9" bestFit="1" customWidth="1"/>
    <col min="7" max="7" width="10.140625" style="9" bestFit="1" customWidth="1"/>
    <col min="8" max="8" width="26.85546875" style="9" bestFit="1" customWidth="1"/>
    <col min="9" max="9" width="9.85546875" style="9" bestFit="1" customWidth="1"/>
    <col min="10" max="10" width="11.28515625" style="114" bestFit="1" customWidth="1"/>
    <col min="11" max="11" width="21.5703125" style="9" bestFit="1" customWidth="1"/>
    <col min="12" max="12" width="8" style="78" bestFit="1" customWidth="1"/>
    <col min="13" max="13" width="9.85546875" style="9" bestFit="1" customWidth="1"/>
    <col min="14" max="14" width="17" style="9" bestFit="1" customWidth="1"/>
    <col min="15" max="15" width="19.85546875" style="9" bestFit="1" customWidth="1"/>
    <col min="16" max="16" width="22.28515625" style="9" bestFit="1" customWidth="1"/>
    <col min="17" max="17" width="59.570312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309" t="s">
        <v>144</v>
      </c>
      <c r="R2" s="27"/>
    </row>
    <row r="3" spans="2:25" ht="17.25" customHeight="1" x14ac:dyDescent="0.25">
      <c r="E3" s="28" t="s">
        <v>32</v>
      </c>
      <c r="F3" s="30" t="s">
        <v>12</v>
      </c>
      <c r="G3" s="29" t="s">
        <v>34</v>
      </c>
      <c r="H3" s="30" t="s">
        <v>35</v>
      </c>
      <c r="I3" s="29" t="s">
        <v>28</v>
      </c>
      <c r="J3" s="37" t="s">
        <v>29</v>
      </c>
      <c r="K3" s="38" t="s">
        <v>38</v>
      </c>
      <c r="L3" s="54" t="s">
        <v>39</v>
      </c>
      <c r="M3" s="37" t="s">
        <v>40</v>
      </c>
      <c r="N3" s="311"/>
      <c r="O3" s="47" t="s">
        <v>43</v>
      </c>
      <c r="Q3" s="393" t="s">
        <v>225</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0</v>
      </c>
      <c r="H5" s="11"/>
      <c r="I5" s="5"/>
      <c r="J5" s="39"/>
      <c r="K5" s="5"/>
      <c r="M5" s="39"/>
      <c r="N5" s="5"/>
      <c r="P5" s="9" t="s">
        <v>209</v>
      </c>
      <c r="Q5" s="393"/>
    </row>
    <row r="6" spans="2:25" x14ac:dyDescent="0.25">
      <c r="B6" s="394"/>
      <c r="C6" s="394"/>
      <c r="E6" s="395" t="s">
        <v>14</v>
      </c>
      <c r="F6" s="16" t="s">
        <v>114</v>
      </c>
      <c r="G6" s="5"/>
      <c r="H6" s="14">
        <v>0</v>
      </c>
      <c r="I6" s="5">
        <f>(J9/100)*H6</f>
        <v>0</v>
      </c>
      <c r="J6" s="115"/>
      <c r="K6" s="5"/>
      <c r="L6" s="81">
        <f>(M9/100)*H6</f>
        <v>0</v>
      </c>
      <c r="M6" s="115"/>
      <c r="N6" s="5"/>
      <c r="P6" s="9">
        <f>(L6/575)*100</f>
        <v>0</v>
      </c>
      <c r="Q6" s="393"/>
    </row>
    <row r="7" spans="2:25" x14ac:dyDescent="0.25">
      <c r="B7" s="308"/>
      <c r="C7" s="308"/>
      <c r="E7" s="395"/>
      <c r="F7" s="15" t="s">
        <v>115</v>
      </c>
      <c r="G7" s="5"/>
      <c r="H7" s="14">
        <v>100</v>
      </c>
      <c r="I7" s="5">
        <f>(J9/100)*H7</f>
        <v>0</v>
      </c>
      <c r="J7" s="115"/>
      <c r="K7" s="5"/>
      <c r="L7" s="81">
        <f>(M9/100)*H7</f>
        <v>0</v>
      </c>
      <c r="M7" s="115"/>
      <c r="N7" s="5"/>
      <c r="P7" s="9">
        <f t="shared" ref="P7:P35" si="0">(L7/575)*100</f>
        <v>0</v>
      </c>
      <c r="Q7" s="393"/>
    </row>
    <row r="8" spans="2:25" x14ac:dyDescent="0.25">
      <c r="B8" s="5"/>
      <c r="C8" s="5"/>
      <c r="E8" s="395"/>
      <c r="F8" s="16" t="s">
        <v>104</v>
      </c>
      <c r="G8" s="5"/>
      <c r="H8" s="14">
        <v>0</v>
      </c>
      <c r="I8" s="5">
        <f>(J9/100)*H8</f>
        <v>0</v>
      </c>
      <c r="J8" s="9"/>
      <c r="K8" s="5"/>
      <c r="L8" s="81">
        <f>(M9/100)*H8</f>
        <v>0</v>
      </c>
      <c r="N8" s="5"/>
      <c r="P8" s="9">
        <f t="shared" si="0"/>
        <v>0</v>
      </c>
      <c r="Q8" s="393"/>
    </row>
    <row r="9" spans="2:25" x14ac:dyDescent="0.25">
      <c r="B9" s="5"/>
      <c r="C9" s="5"/>
      <c r="E9" s="395"/>
      <c r="F9" s="15" t="s">
        <v>9</v>
      </c>
      <c r="G9" s="5"/>
      <c r="H9" s="14">
        <v>0</v>
      </c>
      <c r="I9" s="5">
        <f>(J9/100)*H9</f>
        <v>0</v>
      </c>
      <c r="J9" s="115">
        <f>J13*G5</f>
        <v>0</v>
      </c>
      <c r="K9" s="5"/>
      <c r="L9" s="81">
        <f>(M9/100)*H9</f>
        <v>0</v>
      </c>
      <c r="M9" s="115">
        <f>M13*G5</f>
        <v>0</v>
      </c>
      <c r="N9" s="5"/>
      <c r="P9" s="9">
        <f t="shared" si="0"/>
        <v>0</v>
      </c>
      <c r="Q9" s="393"/>
    </row>
    <row r="10" spans="2:25" x14ac:dyDescent="0.25">
      <c r="B10" s="5"/>
      <c r="C10" s="5"/>
      <c r="I10" s="5"/>
      <c r="J10" s="39"/>
      <c r="K10" s="5"/>
      <c r="M10" s="39"/>
      <c r="N10" s="5"/>
      <c r="P10" s="9">
        <f t="shared" si="0"/>
        <v>0</v>
      </c>
      <c r="Q10" s="5" t="s">
        <v>226</v>
      </c>
    </row>
    <row r="11" spans="2:25" x14ac:dyDescent="0.25">
      <c r="B11" s="5"/>
      <c r="C11" s="5"/>
      <c r="E11" s="388" t="s">
        <v>16</v>
      </c>
      <c r="F11" s="17" t="s">
        <v>10</v>
      </c>
      <c r="G11" s="5"/>
      <c r="H11" s="14">
        <v>65</v>
      </c>
      <c r="I11" s="5">
        <f>($J$13/100)*H11</f>
        <v>993.26499999999987</v>
      </c>
      <c r="J11" s="39"/>
      <c r="K11" s="5"/>
      <c r="L11" s="80">
        <f>($M$13/100)*H11</f>
        <v>248.31624999999997</v>
      </c>
      <c r="M11" s="39"/>
      <c r="N11" s="5"/>
      <c r="P11" s="9">
        <f t="shared" si="0"/>
        <v>43.185434782608688</v>
      </c>
      <c r="Q11" s="320">
        <f>L11*2.60869565217</f>
        <v>647.78152173815874</v>
      </c>
    </row>
    <row r="12" spans="2:25" ht="15.75" thickBot="1" x14ac:dyDescent="0.3">
      <c r="B12" s="5"/>
      <c r="C12" s="5"/>
      <c r="E12" s="388"/>
      <c r="F12" s="18" t="s">
        <v>116</v>
      </c>
      <c r="G12" s="5"/>
      <c r="H12" s="120">
        <v>35</v>
      </c>
      <c r="I12" s="5">
        <f>($J$13/100)*H12</f>
        <v>534.83499999999992</v>
      </c>
      <c r="J12" s="39"/>
      <c r="K12" s="5"/>
      <c r="L12" s="80">
        <f>($M$13/100)*H12</f>
        <v>133.70874999999998</v>
      </c>
      <c r="M12" s="39"/>
      <c r="N12" s="5"/>
      <c r="P12" s="9">
        <f t="shared" si="0"/>
        <v>23.25369565217391</v>
      </c>
      <c r="Q12" s="320">
        <f>L12*2.60869565217</f>
        <v>348.80543478208546</v>
      </c>
    </row>
    <row r="13" spans="2:25" ht="15.75" thickBot="1" x14ac:dyDescent="0.3">
      <c r="B13" s="5"/>
      <c r="C13" s="50"/>
      <c r="D13" s="308"/>
      <c r="E13" s="388"/>
      <c r="F13" s="17" t="s">
        <v>11</v>
      </c>
      <c r="G13" s="5"/>
      <c r="H13" s="120">
        <v>0</v>
      </c>
      <c r="I13" s="5">
        <f>($J$13/100)*H13</f>
        <v>0</v>
      </c>
      <c r="J13" s="31">
        <v>1528.1</v>
      </c>
      <c r="K13" s="5"/>
      <c r="L13" s="81">
        <f>($M$13/100)*H13</f>
        <v>0</v>
      </c>
      <c r="M13" s="49">
        <f>($J$13*1000)/O4</f>
        <v>382.02499999999998</v>
      </c>
      <c r="N13" s="5"/>
      <c r="P13" s="9">
        <f t="shared" si="0"/>
        <v>0</v>
      </c>
      <c r="Q13" s="321"/>
    </row>
    <row r="14" spans="2:25" ht="15.75" thickBot="1" x14ac:dyDescent="0.3">
      <c r="B14" s="5"/>
      <c r="C14" s="5"/>
      <c r="D14" s="5"/>
      <c r="E14" s="57"/>
      <c r="F14" s="10"/>
      <c r="G14" s="10"/>
      <c r="H14" s="115"/>
      <c r="I14" s="5"/>
      <c r="K14" s="5"/>
      <c r="N14" s="5"/>
      <c r="P14" s="9">
        <f t="shared" si="0"/>
        <v>0</v>
      </c>
      <c r="Q14" s="321"/>
    </row>
    <row r="15" spans="2:25" ht="15.75" thickBot="1" x14ac:dyDescent="0.3">
      <c r="D15" s="5"/>
      <c r="E15" s="389" t="s">
        <v>27</v>
      </c>
      <c r="F15" s="389"/>
      <c r="G15" s="61">
        <v>0.48</v>
      </c>
      <c r="I15" s="5"/>
      <c r="J15" s="39"/>
      <c r="K15" s="5"/>
      <c r="M15" s="39"/>
      <c r="N15" s="5"/>
      <c r="P15" s="9">
        <f t="shared" si="0"/>
        <v>0</v>
      </c>
      <c r="Q15" s="321"/>
    </row>
    <row r="16" spans="2:25" x14ac:dyDescent="0.25">
      <c r="B16" s="390" t="s">
        <v>5</v>
      </c>
      <c r="C16" s="390"/>
      <c r="D16" s="5"/>
      <c r="E16" s="391" t="s">
        <v>36</v>
      </c>
      <c r="F16" s="391"/>
      <c r="H16" s="40">
        <v>1</v>
      </c>
      <c r="I16" s="5"/>
      <c r="J16" s="39"/>
      <c r="K16" s="5"/>
      <c r="M16" s="39"/>
      <c r="N16" s="5"/>
      <c r="P16" s="9">
        <f t="shared" si="0"/>
        <v>0</v>
      </c>
      <c r="Q16" s="321"/>
    </row>
    <row r="17" spans="2:25" x14ac:dyDescent="0.25">
      <c r="D17" s="5"/>
      <c r="E17" s="389" t="s">
        <v>0</v>
      </c>
      <c r="F17" s="20" t="s">
        <v>25</v>
      </c>
      <c r="H17" s="13"/>
      <c r="I17" s="5">
        <f>(J13/100)*H16</f>
        <v>15.280999999999999</v>
      </c>
      <c r="J17" s="39"/>
      <c r="K17" s="5"/>
      <c r="L17" s="80">
        <f>(M13/100)*H16</f>
        <v>3.8202499999999997</v>
      </c>
      <c r="M17" s="39"/>
      <c r="N17" s="5"/>
      <c r="P17" s="9">
        <f t="shared" si="0"/>
        <v>0.66439130434782601</v>
      </c>
      <c r="Q17" s="320">
        <f t="shared" ref="Q17:Q34" si="1">L17*2.60869565217</f>
        <v>9.9658695652024427</v>
      </c>
    </row>
    <row r="18" spans="2:25" ht="15.75" thickBot="1" x14ac:dyDescent="0.3">
      <c r="B18" s="392" t="s">
        <v>44</v>
      </c>
      <c r="C18" s="392"/>
      <c r="D18" s="5"/>
      <c r="E18" s="389"/>
      <c r="F18" s="310" t="s">
        <v>0</v>
      </c>
      <c r="H18" s="13"/>
      <c r="I18" s="46">
        <f>J18-I17</f>
        <v>718.20699999999999</v>
      </c>
      <c r="J18" s="39">
        <f>(J13*G15)</f>
        <v>733.48799999999994</v>
      </c>
      <c r="K18" s="5"/>
      <c r="L18" s="80">
        <f>M18-L17</f>
        <v>179.55175</v>
      </c>
      <c r="M18" s="39">
        <f>(M13*G15)</f>
        <v>183.37199999999999</v>
      </c>
      <c r="N18" s="5"/>
      <c r="P18" s="9">
        <f t="shared" si="0"/>
        <v>31.226391304347828</v>
      </c>
      <c r="Q18" s="320">
        <f t="shared" si="1"/>
        <v>468.39586956451484</v>
      </c>
    </row>
    <row r="19" spans="2:25" ht="15.75" thickBot="1" x14ac:dyDescent="0.3">
      <c r="D19" s="5"/>
      <c r="E19" s="10"/>
      <c r="I19" s="5"/>
      <c r="J19" s="39"/>
      <c r="K19" s="52">
        <f>J9+J13+J18+J24+J29+J38</f>
        <v>2299.6376899999996</v>
      </c>
      <c r="M19" s="39"/>
      <c r="N19" s="53">
        <f>M9+M13+M18+M24+M29+M38</f>
        <v>574.90942249999989</v>
      </c>
      <c r="O19" s="56" t="str">
        <f>IF(AND(K19&gt;=2299.5,K19&lt;=2300.49),"GOOD","!NOT GOOD!")</f>
        <v>GOOD</v>
      </c>
      <c r="P19" s="9">
        <f t="shared" si="0"/>
        <v>0</v>
      </c>
      <c r="Q19" s="321"/>
    </row>
    <row r="20" spans="2:25" x14ac:dyDescent="0.25">
      <c r="D20" s="5"/>
      <c r="E20" s="384" t="s">
        <v>42</v>
      </c>
      <c r="F20" s="384"/>
      <c r="G20" s="60">
        <v>0</v>
      </c>
      <c r="I20" s="5"/>
      <c r="J20" s="39"/>
      <c r="K20" s="5"/>
      <c r="M20" s="39"/>
      <c r="N20" s="5"/>
      <c r="P20" s="9">
        <f t="shared" si="0"/>
        <v>0</v>
      </c>
      <c r="Q20" s="321"/>
    </row>
    <row r="21" spans="2:25" x14ac:dyDescent="0.25">
      <c r="D21" s="5"/>
      <c r="E21" s="385" t="s">
        <v>18</v>
      </c>
      <c r="F21" s="21" t="s">
        <v>19</v>
      </c>
      <c r="G21" s="5"/>
      <c r="H21" s="40">
        <v>0</v>
      </c>
      <c r="I21" s="78">
        <f>(G20/100)*H21</f>
        <v>0</v>
      </c>
      <c r="J21" s="39"/>
      <c r="K21" s="5"/>
      <c r="L21" s="81">
        <f>($M$24/100)*H21</f>
        <v>0</v>
      </c>
      <c r="M21" s="39"/>
      <c r="N21" s="5"/>
      <c r="P21" s="9">
        <f t="shared" si="0"/>
        <v>0</v>
      </c>
      <c r="Q21" s="321"/>
    </row>
    <row r="22" spans="2:25" x14ac:dyDescent="0.25">
      <c r="D22" s="5"/>
      <c r="E22" s="385"/>
      <c r="F22" s="22" t="s">
        <v>50</v>
      </c>
      <c r="G22" s="5"/>
      <c r="H22" s="40">
        <v>0</v>
      </c>
      <c r="I22" s="78">
        <f t="shared" ref="I22:I24" si="2">(G21/100)*H22</f>
        <v>0</v>
      </c>
      <c r="J22" s="39"/>
      <c r="K22" s="5"/>
      <c r="L22" s="81">
        <f>($M$24/100)*H22</f>
        <v>0</v>
      </c>
      <c r="M22" s="39"/>
      <c r="N22" s="5"/>
      <c r="P22" s="9">
        <f t="shared" si="0"/>
        <v>0</v>
      </c>
      <c r="Q22" s="321"/>
    </row>
    <row r="23" spans="2:25" x14ac:dyDescent="0.25">
      <c r="D23" s="5"/>
      <c r="E23" s="385"/>
      <c r="F23" s="21" t="s">
        <v>105</v>
      </c>
      <c r="G23" s="5"/>
      <c r="H23" s="40">
        <v>100</v>
      </c>
      <c r="I23" s="78">
        <f>(G20/100)*H23</f>
        <v>0</v>
      </c>
      <c r="J23" s="39"/>
      <c r="K23" s="5"/>
      <c r="L23" s="80">
        <f>(I23*1000)/O4</f>
        <v>0</v>
      </c>
      <c r="M23" s="39"/>
      <c r="N23" s="5"/>
      <c r="P23" s="9">
        <f t="shared" si="0"/>
        <v>0</v>
      </c>
      <c r="Q23" s="321"/>
    </row>
    <row r="24" spans="2:25" x14ac:dyDescent="0.25">
      <c r="D24" s="5"/>
      <c r="E24" s="385"/>
      <c r="F24" s="22" t="s">
        <v>21</v>
      </c>
      <c r="G24" s="5"/>
      <c r="H24" s="40">
        <v>0</v>
      </c>
      <c r="I24" s="78">
        <f t="shared" si="2"/>
        <v>0</v>
      </c>
      <c r="J24" s="78">
        <f>SUM(I21:I24)</f>
        <v>0</v>
      </c>
      <c r="K24" s="5"/>
      <c r="L24" s="81">
        <f>($M$24/100)*H24</f>
        <v>0</v>
      </c>
      <c r="M24" s="78">
        <f>L23</f>
        <v>0</v>
      </c>
      <c r="N24" s="5"/>
      <c r="P24" s="9">
        <f t="shared" si="0"/>
        <v>0</v>
      </c>
      <c r="Q24" s="321"/>
    </row>
    <row r="25" spans="2:25" x14ac:dyDescent="0.25">
      <c r="D25" s="5"/>
      <c r="E25" s="10"/>
      <c r="F25" s="5"/>
      <c r="G25" s="5"/>
      <c r="H25" s="5"/>
      <c r="I25" s="78"/>
      <c r="J25" s="39"/>
      <c r="K25" s="5"/>
      <c r="M25" s="39"/>
      <c r="N25" s="5"/>
      <c r="P25" s="9">
        <f t="shared" si="0"/>
        <v>0</v>
      </c>
      <c r="Q25" s="321"/>
    </row>
    <row r="26" spans="2:25" x14ac:dyDescent="0.25">
      <c r="E26" s="386" t="s">
        <v>30</v>
      </c>
      <c r="F26" s="386"/>
      <c r="G26" s="60">
        <v>0</v>
      </c>
      <c r="H26" s="79"/>
      <c r="I26" s="78"/>
      <c r="J26" s="39"/>
      <c r="K26" s="5"/>
      <c r="M26" s="39"/>
      <c r="N26" s="5"/>
      <c r="P26" s="9">
        <f t="shared" si="0"/>
        <v>0</v>
      </c>
      <c r="Q26" s="321"/>
    </row>
    <row r="27" spans="2:25" x14ac:dyDescent="0.25">
      <c r="E27" s="387" t="s">
        <v>6</v>
      </c>
      <c r="F27" s="23" t="s">
        <v>3</v>
      </c>
      <c r="G27" s="5"/>
      <c r="H27" s="40">
        <v>0</v>
      </c>
      <c r="I27" s="78">
        <f>($J$29/100)*H27</f>
        <v>0</v>
      </c>
      <c r="J27" s="39"/>
      <c r="K27" s="78"/>
      <c r="L27" s="81">
        <f>($M$29/100)*H27</f>
        <v>0</v>
      </c>
      <c r="M27" s="39"/>
      <c r="N27" s="5"/>
      <c r="P27" s="9">
        <f t="shared" si="0"/>
        <v>0</v>
      </c>
      <c r="Q27" s="321"/>
      <c r="T27" s="3"/>
      <c r="U27" s="3"/>
      <c r="X27" s="78"/>
      <c r="Y27" s="3"/>
    </row>
    <row r="28" spans="2:25" x14ac:dyDescent="0.25">
      <c r="E28" s="387"/>
      <c r="F28" s="312" t="s">
        <v>4</v>
      </c>
      <c r="H28" s="40">
        <v>0</v>
      </c>
      <c r="I28" s="78">
        <f>($J$29/100)*H28</f>
        <v>0</v>
      </c>
      <c r="J28" s="39"/>
      <c r="K28" s="5"/>
      <c r="L28" s="81">
        <f>($M$29/100)*H28</f>
        <v>0</v>
      </c>
      <c r="M28" s="39"/>
      <c r="N28" s="5"/>
      <c r="P28" s="9">
        <f t="shared" si="0"/>
        <v>0</v>
      </c>
      <c r="Q28" s="321"/>
    </row>
    <row r="29" spans="2:25" x14ac:dyDescent="0.25">
      <c r="E29" s="387"/>
      <c r="F29" s="24" t="s">
        <v>143</v>
      </c>
      <c r="H29" s="40">
        <v>100</v>
      </c>
      <c r="I29" s="78">
        <f>($J$29/100)*H29</f>
        <v>0</v>
      </c>
      <c r="J29" s="78">
        <f>($J$13/100)*G26</f>
        <v>0</v>
      </c>
      <c r="K29" s="5"/>
      <c r="L29" s="81">
        <f>($M$29/100)*H29</f>
        <v>0</v>
      </c>
      <c r="M29" s="78">
        <f>($M$13/100)*G26</f>
        <v>0</v>
      </c>
      <c r="N29" s="5"/>
      <c r="P29" s="9">
        <f t="shared" si="0"/>
        <v>0</v>
      </c>
      <c r="Q29" s="321"/>
    </row>
    <row r="30" spans="2:25" x14ac:dyDescent="0.25">
      <c r="E30" s="10"/>
      <c r="I30" s="78"/>
      <c r="J30" s="39"/>
      <c r="K30" s="5"/>
      <c r="M30" s="39"/>
      <c r="N30" s="5"/>
      <c r="P30" s="9">
        <f t="shared" si="0"/>
        <v>0</v>
      </c>
      <c r="Q30" s="321"/>
    </row>
    <row r="31" spans="2:25" x14ac:dyDescent="0.25">
      <c r="E31" s="381" t="s">
        <v>118</v>
      </c>
      <c r="F31" s="381"/>
      <c r="G31" s="60">
        <v>2.4900000000000002</v>
      </c>
      <c r="H31" s="32"/>
      <c r="I31" s="78"/>
      <c r="J31" s="39"/>
      <c r="K31" s="5"/>
      <c r="M31" s="39"/>
      <c r="N31" s="9" t="s">
        <v>124</v>
      </c>
      <c r="P31" s="9">
        <f t="shared" si="0"/>
        <v>0</v>
      </c>
      <c r="Q31" s="321"/>
    </row>
    <row r="32" spans="2:25" ht="15" customHeight="1" x14ac:dyDescent="0.25">
      <c r="B32" s="382"/>
      <c r="C32" s="382"/>
      <c r="D32" s="311"/>
      <c r="E32" s="383" t="s">
        <v>120</v>
      </c>
      <c r="F32" s="59" t="s">
        <v>119</v>
      </c>
      <c r="G32" s="10"/>
      <c r="H32" s="120">
        <v>16.7</v>
      </c>
      <c r="I32" s="78">
        <f t="shared" ref="I32:I38" si="3">($J$38/100)*H32</f>
        <v>6.3542982299999995</v>
      </c>
      <c r="K32" s="5"/>
      <c r="L32" s="80">
        <f t="shared" ref="L32:L38" si="4">($M$38/100)*H32</f>
        <v>1.5885745574999999</v>
      </c>
      <c r="N32" s="78">
        <f>(L32/$N$19)*100</f>
        <v>0.27631736327995216</v>
      </c>
      <c r="P32" s="9">
        <f t="shared" si="0"/>
        <v>0.27627383608695649</v>
      </c>
      <c r="Q32" s="320">
        <f t="shared" si="1"/>
        <v>4.1441075412981316</v>
      </c>
      <c r="R32" s="27"/>
      <c r="S32" s="2"/>
    </row>
    <row r="33" spans="2:19" x14ac:dyDescent="0.25">
      <c r="B33" s="311"/>
      <c r="C33" s="311"/>
      <c r="D33" s="311"/>
      <c r="E33" s="383"/>
      <c r="F33" s="176" t="s">
        <v>117</v>
      </c>
      <c r="G33" s="311"/>
      <c r="H33" s="120">
        <v>32.5</v>
      </c>
      <c r="I33" s="78">
        <f t="shared" si="3"/>
        <v>12.366149249999999</v>
      </c>
      <c r="J33" s="8"/>
      <c r="K33" s="311"/>
      <c r="L33" s="80">
        <f t="shared" si="4"/>
        <v>3.0915373124999999</v>
      </c>
      <c r="M33" s="8"/>
      <c r="N33" s="78">
        <f t="shared" ref="N33:N38" si="5">(L33/$N$19)*100</f>
        <v>0.53774337165260155</v>
      </c>
      <c r="O33" s="8"/>
      <c r="P33" s="9">
        <f t="shared" si="0"/>
        <v>0.5376586630434782</v>
      </c>
      <c r="Q33" s="320">
        <f t="shared" si="1"/>
        <v>8.0648799456400777</v>
      </c>
      <c r="R33" s="2"/>
      <c r="S33" s="2"/>
    </row>
    <row r="34" spans="2:19" x14ac:dyDescent="0.25">
      <c r="B34" s="311"/>
      <c r="C34" s="311"/>
      <c r="D34" s="311"/>
      <c r="E34" s="383"/>
      <c r="F34" s="175" t="s">
        <v>217</v>
      </c>
      <c r="G34" s="311"/>
      <c r="H34" s="120">
        <f>100-H32-H33</f>
        <v>50.8</v>
      </c>
      <c r="I34" s="78">
        <f t="shared" si="3"/>
        <v>19.329242519999998</v>
      </c>
      <c r="J34" s="8"/>
      <c r="K34" s="311"/>
      <c r="L34" s="307">
        <f t="shared" si="4"/>
        <v>4.8323106299999994</v>
      </c>
      <c r="M34" s="8"/>
      <c r="N34" s="78">
        <f t="shared" si="5"/>
        <v>0.84053425476775867</v>
      </c>
      <c r="O34" s="8"/>
      <c r="P34" s="9">
        <f t="shared" si="0"/>
        <v>0.84040184869565215</v>
      </c>
      <c r="Q34" s="320">
        <f t="shared" si="1"/>
        <v>12.606027730415873</v>
      </c>
      <c r="R34" s="2"/>
      <c r="S34" s="2"/>
    </row>
    <row r="35" spans="2:19" x14ac:dyDescent="0.25">
      <c r="B35" s="311"/>
      <c r="C35" s="311"/>
      <c r="D35" s="311"/>
      <c r="E35" s="383"/>
      <c r="F35" s="177"/>
      <c r="G35" s="311"/>
      <c r="H35" s="120">
        <v>0</v>
      </c>
      <c r="I35" s="78">
        <f t="shared" si="3"/>
        <v>0</v>
      </c>
      <c r="J35" s="8"/>
      <c r="K35" s="311"/>
      <c r="L35" s="81">
        <f t="shared" si="4"/>
        <v>0</v>
      </c>
      <c r="M35" s="8"/>
      <c r="N35" s="78">
        <f t="shared" si="5"/>
        <v>0</v>
      </c>
      <c r="O35" s="8"/>
      <c r="P35" s="9">
        <f t="shared" si="0"/>
        <v>0</v>
      </c>
      <c r="Q35" s="311"/>
      <c r="R35" s="2"/>
      <c r="S35" s="2"/>
    </row>
    <row r="36" spans="2:19" x14ac:dyDescent="0.25">
      <c r="B36" s="311"/>
      <c r="C36" s="311"/>
      <c r="D36" s="311"/>
      <c r="E36" s="383"/>
      <c r="F36" s="178"/>
      <c r="G36" s="311"/>
      <c r="H36" s="120">
        <v>0</v>
      </c>
      <c r="I36" s="78">
        <f t="shared" si="3"/>
        <v>0</v>
      </c>
      <c r="J36" s="9"/>
      <c r="K36" s="311"/>
      <c r="L36" s="81">
        <f t="shared" si="4"/>
        <v>0</v>
      </c>
      <c r="N36" s="78">
        <f t="shared" si="5"/>
        <v>0</v>
      </c>
      <c r="O36" s="8"/>
      <c r="P36" s="2"/>
      <c r="Q36" s="311"/>
      <c r="R36" s="2"/>
      <c r="S36" s="2"/>
    </row>
    <row r="37" spans="2:19" x14ac:dyDescent="0.25">
      <c r="B37" s="311"/>
      <c r="C37" s="311"/>
      <c r="D37" s="311"/>
      <c r="E37" s="383"/>
      <c r="F37" s="177"/>
      <c r="G37" s="311"/>
      <c r="H37" s="120">
        <v>0</v>
      </c>
      <c r="I37" s="78">
        <f t="shared" si="3"/>
        <v>0</v>
      </c>
      <c r="J37" s="78"/>
      <c r="K37" s="311"/>
      <c r="L37" s="81">
        <f t="shared" si="4"/>
        <v>0</v>
      </c>
      <c r="M37" s="78"/>
      <c r="N37" s="78">
        <f t="shared" si="5"/>
        <v>0</v>
      </c>
      <c r="O37" s="8"/>
      <c r="P37" s="2"/>
      <c r="Q37" s="311"/>
      <c r="R37" s="2"/>
      <c r="S37" s="2"/>
    </row>
    <row r="38" spans="2:19" x14ac:dyDescent="0.25">
      <c r="B38" s="311"/>
      <c r="C38" s="311"/>
      <c r="D38" s="311"/>
      <c r="E38" s="383"/>
      <c r="F38" s="178"/>
      <c r="G38" s="311"/>
      <c r="H38" s="120">
        <v>0</v>
      </c>
      <c r="I38" s="78">
        <f t="shared" si="3"/>
        <v>0</v>
      </c>
      <c r="J38" s="78">
        <f>J13*(G31/100)</f>
        <v>38.049689999999998</v>
      </c>
      <c r="K38" s="311"/>
      <c r="L38" s="81">
        <f t="shared" si="4"/>
        <v>0</v>
      </c>
      <c r="M38" s="78">
        <f>($M$13/100)*G31</f>
        <v>9.5124224999999996</v>
      </c>
      <c r="N38" s="78">
        <f t="shared" si="5"/>
        <v>0</v>
      </c>
      <c r="O38" s="194">
        <f>SUM(N32:N38)</f>
        <v>1.6545949897003123</v>
      </c>
      <c r="P38" s="9" t="s">
        <v>128</v>
      </c>
      <c r="Q38" s="319">
        <f>SUM(Q11:Q34)</f>
        <v>1499.7637108673157</v>
      </c>
      <c r="R38" s="2"/>
      <c r="S38" s="2"/>
    </row>
    <row r="39" spans="2:19" x14ac:dyDescent="0.25">
      <c r="B39" s="2"/>
      <c r="C39" s="2"/>
      <c r="D39" s="2"/>
      <c r="E39" s="32"/>
      <c r="F39" s="79"/>
      <c r="G39" s="2"/>
      <c r="H39" s="79"/>
      <c r="I39" s="79"/>
      <c r="J39" s="79"/>
      <c r="K39" s="2"/>
      <c r="L39" s="79"/>
      <c r="M39" s="311"/>
      <c r="O39" s="2"/>
      <c r="P39" s="2"/>
      <c r="Q39" s="2"/>
      <c r="R39" s="2"/>
      <c r="S39" s="2"/>
    </row>
    <row r="40" spans="2:19" x14ac:dyDescent="0.25">
      <c r="B40" s="2"/>
      <c r="C40" s="2"/>
      <c r="D40" s="2"/>
      <c r="E40" s="32"/>
      <c r="F40" s="79"/>
      <c r="G40" s="2"/>
      <c r="H40" s="79"/>
      <c r="I40" s="79"/>
      <c r="J40" s="79"/>
      <c r="K40" s="2"/>
      <c r="L40" s="79"/>
      <c r="M40" s="311"/>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311"/>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311"/>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311"/>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B2:C2"/>
    <mergeCell ref="E2:K2"/>
    <mergeCell ref="L2:O2"/>
    <mergeCell ref="Q3:Q9"/>
    <mergeCell ref="B4:C5"/>
    <mergeCell ref="E5:F5"/>
    <mergeCell ref="B6:C6"/>
    <mergeCell ref="E6:E9"/>
    <mergeCell ref="B32:C32"/>
    <mergeCell ref="E32:E38"/>
    <mergeCell ref="E11:E13"/>
    <mergeCell ref="E15:F15"/>
    <mergeCell ref="B16:C16"/>
    <mergeCell ref="E16:F16"/>
    <mergeCell ref="E17:E18"/>
    <mergeCell ref="B18:C18"/>
    <mergeCell ref="E20:F20"/>
    <mergeCell ref="E21:E24"/>
    <mergeCell ref="E26:F26"/>
    <mergeCell ref="E27:E29"/>
    <mergeCell ref="E31:F31"/>
  </mergeCells>
  <pageMargins left="0.7" right="0.7" top="0.75" bottom="0.75" header="0.3" footer="0.3"/>
  <pageSetup paperSize="9" orientation="portrait" verticalDpi="300"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Y56"/>
  <sheetViews>
    <sheetView zoomScale="60" zoomScaleNormal="60" workbookViewId="0">
      <selection activeCell="L35" sqref="L35"/>
    </sheetView>
  </sheetViews>
  <sheetFormatPr defaultRowHeight="15" x14ac:dyDescent="0.25"/>
  <cols>
    <col min="1" max="1" width="2" style="9" customWidth="1"/>
    <col min="2" max="2" width="9.140625" style="9"/>
    <col min="3" max="3" width="8.85546875" style="9" customWidth="1"/>
    <col min="4" max="4" width="3.28515625" style="9" customWidth="1"/>
    <col min="5" max="5" width="22.5703125" style="9" bestFit="1" customWidth="1"/>
    <col min="6" max="6" width="32" style="9" bestFit="1" customWidth="1"/>
    <col min="7" max="7" width="10.140625" style="9" bestFit="1" customWidth="1"/>
    <col min="8" max="8" width="26.85546875" style="9" bestFit="1" customWidth="1"/>
    <col min="9" max="9" width="8.7109375" style="9" bestFit="1" customWidth="1"/>
    <col min="10" max="10" width="11.28515625" style="114" bestFit="1" customWidth="1"/>
    <col min="11" max="11" width="21.5703125" style="9" bestFit="1" customWidth="1"/>
    <col min="12" max="12" width="7.5703125" style="78" bestFit="1" customWidth="1"/>
    <col min="13" max="13" width="9.85546875" style="9" bestFit="1" customWidth="1"/>
    <col min="14" max="14" width="17" style="9" bestFit="1" customWidth="1"/>
    <col min="15" max="15" width="19.85546875" style="9" bestFit="1" customWidth="1"/>
    <col min="16" max="16" width="22.28515625" style="9" bestFit="1" customWidth="1"/>
    <col min="17" max="17" width="53"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309" t="s">
        <v>144</v>
      </c>
      <c r="R2" s="27"/>
    </row>
    <row r="3" spans="2:25" ht="17.25" customHeight="1" x14ac:dyDescent="0.25">
      <c r="E3" s="28" t="s">
        <v>32</v>
      </c>
      <c r="F3" s="30" t="s">
        <v>12</v>
      </c>
      <c r="G3" s="29" t="s">
        <v>34</v>
      </c>
      <c r="H3" s="30" t="s">
        <v>35</v>
      </c>
      <c r="I3" s="29" t="s">
        <v>28</v>
      </c>
      <c r="J3" s="37" t="s">
        <v>29</v>
      </c>
      <c r="K3" s="38" t="s">
        <v>38</v>
      </c>
      <c r="L3" s="54" t="s">
        <v>39</v>
      </c>
      <c r="M3" s="37" t="s">
        <v>40</v>
      </c>
      <c r="N3" s="311"/>
      <c r="O3" s="47" t="s">
        <v>43</v>
      </c>
      <c r="Q3" s="393" t="s">
        <v>223</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0.25</v>
      </c>
      <c r="H5" s="11"/>
      <c r="I5" s="5"/>
      <c r="J5" s="39"/>
      <c r="K5" s="5"/>
      <c r="M5" s="39"/>
      <c r="N5" s="5"/>
      <c r="Q5" s="393"/>
    </row>
    <row r="6" spans="2:25" x14ac:dyDescent="0.25">
      <c r="B6" s="394"/>
      <c r="C6" s="394"/>
      <c r="E6" s="395" t="s">
        <v>14</v>
      </c>
      <c r="F6" s="16" t="s">
        <v>114</v>
      </c>
      <c r="G6" s="5"/>
      <c r="H6" s="14">
        <v>0</v>
      </c>
      <c r="I6" s="5">
        <f>(J9/100)*H6</f>
        <v>0</v>
      </c>
      <c r="J6" s="115"/>
      <c r="K6" s="5"/>
      <c r="L6" s="81">
        <f>(M9/100)*H6</f>
        <v>0</v>
      </c>
      <c r="M6" s="115"/>
      <c r="N6" s="5"/>
      <c r="P6" s="9">
        <f>L6/575</f>
        <v>0</v>
      </c>
      <c r="Q6" s="393"/>
    </row>
    <row r="7" spans="2:25" x14ac:dyDescent="0.25">
      <c r="B7" s="308"/>
      <c r="C7" s="308"/>
      <c r="E7" s="395"/>
      <c r="F7" s="15" t="s">
        <v>115</v>
      </c>
      <c r="G7" s="5"/>
      <c r="H7" s="14">
        <v>100</v>
      </c>
      <c r="I7" s="5">
        <f>(J9/100)*H7</f>
        <v>323.25</v>
      </c>
      <c r="J7" s="115"/>
      <c r="K7" s="5"/>
      <c r="L7" s="80">
        <f>(M9/100)*H7</f>
        <v>80.8125</v>
      </c>
      <c r="M7" s="115"/>
      <c r="N7" s="5"/>
      <c r="P7" s="9">
        <f t="shared" ref="P7:P36" si="0">L7/575</f>
        <v>0.14054347826086958</v>
      </c>
      <c r="Q7" s="393"/>
    </row>
    <row r="8" spans="2:25" x14ac:dyDescent="0.25">
      <c r="B8" s="5"/>
      <c r="C8" s="5"/>
      <c r="E8" s="395"/>
      <c r="F8" s="16" t="s">
        <v>104</v>
      </c>
      <c r="G8" s="5"/>
      <c r="H8" s="14">
        <v>0</v>
      </c>
      <c r="I8" s="5">
        <f>(J9/100)*H8</f>
        <v>0</v>
      </c>
      <c r="J8" s="9"/>
      <c r="K8" s="5"/>
      <c r="L8" s="81">
        <f>(M9/100)*H8</f>
        <v>0</v>
      </c>
      <c r="N8" s="5"/>
      <c r="P8" s="9">
        <f t="shared" si="0"/>
        <v>0</v>
      </c>
      <c r="Q8" s="393"/>
    </row>
    <row r="9" spans="2:25" x14ac:dyDescent="0.25">
      <c r="B9" s="5"/>
      <c r="C9" s="5"/>
      <c r="E9" s="395"/>
      <c r="F9" s="15" t="s">
        <v>9</v>
      </c>
      <c r="G9" s="5"/>
      <c r="H9" s="14">
        <v>0</v>
      </c>
      <c r="I9" s="5">
        <f>(J9/100)*H9</f>
        <v>0</v>
      </c>
      <c r="J9" s="115">
        <f>J13*G5</f>
        <v>323.25</v>
      </c>
      <c r="K9" s="5"/>
      <c r="L9" s="81">
        <f>(M9/100)*H9</f>
        <v>0</v>
      </c>
      <c r="M9" s="115">
        <f>M13*G5</f>
        <v>80.8125</v>
      </c>
      <c r="N9" s="5"/>
      <c r="P9" s="9">
        <f t="shared" si="0"/>
        <v>0</v>
      </c>
      <c r="Q9" s="393"/>
    </row>
    <row r="10" spans="2:25" x14ac:dyDescent="0.25">
      <c r="B10" s="5"/>
      <c r="C10" s="5"/>
      <c r="I10" s="5"/>
      <c r="J10" s="39"/>
      <c r="K10" s="5"/>
      <c r="M10" s="39"/>
      <c r="N10" s="5"/>
      <c r="P10" s="9">
        <f t="shared" si="0"/>
        <v>0</v>
      </c>
    </row>
    <row r="11" spans="2:25" x14ac:dyDescent="0.25">
      <c r="B11" s="5"/>
      <c r="C11" s="5"/>
      <c r="E11" s="388" t="s">
        <v>16</v>
      </c>
      <c r="F11" s="17" t="s">
        <v>10</v>
      </c>
      <c r="G11" s="5"/>
      <c r="H11" s="14">
        <v>65</v>
      </c>
      <c r="I11" s="5">
        <f>($J$13/100)*H11</f>
        <v>840.44999999999993</v>
      </c>
      <c r="J11" s="39"/>
      <c r="K11" s="5"/>
      <c r="L11" s="80">
        <f>($M$13/100)*H11</f>
        <v>210.11249999999998</v>
      </c>
      <c r="M11" s="39"/>
      <c r="N11" s="5"/>
      <c r="P11" s="9">
        <f t="shared" si="0"/>
        <v>0.36541304347826081</v>
      </c>
    </row>
    <row r="12" spans="2:25" ht="15.75" thickBot="1" x14ac:dyDescent="0.3">
      <c r="B12" s="5"/>
      <c r="C12" s="5"/>
      <c r="E12" s="388"/>
      <c r="F12" s="18" t="s">
        <v>116</v>
      </c>
      <c r="G12" s="5"/>
      <c r="H12" s="120">
        <v>35</v>
      </c>
      <c r="I12" s="5">
        <f>($J$13/100)*H12</f>
        <v>452.55</v>
      </c>
      <c r="J12" s="39"/>
      <c r="K12" s="5"/>
      <c r="L12" s="80">
        <f>($M$13/100)*H12</f>
        <v>113.1375</v>
      </c>
      <c r="M12" s="39"/>
      <c r="N12" s="5"/>
      <c r="P12" s="9">
        <f t="shared" si="0"/>
        <v>0.19676086956521741</v>
      </c>
    </row>
    <row r="13" spans="2:25" ht="15.75" thickBot="1" x14ac:dyDescent="0.3">
      <c r="B13" s="5"/>
      <c r="C13" s="50"/>
      <c r="D13" s="308"/>
      <c r="E13" s="388"/>
      <c r="F13" s="17" t="s">
        <v>11</v>
      </c>
      <c r="G13" s="5"/>
      <c r="H13" s="120">
        <v>0</v>
      </c>
      <c r="I13" s="5">
        <f>($J$13/100)*H13</f>
        <v>0</v>
      </c>
      <c r="J13" s="31">
        <v>1293</v>
      </c>
      <c r="K13" s="5"/>
      <c r="L13" s="81">
        <f>($M$13/100)*H13</f>
        <v>0</v>
      </c>
      <c r="M13" s="49">
        <f>($J$13*1000)/O4</f>
        <v>323.25</v>
      </c>
      <c r="N13" s="5"/>
      <c r="P13" s="9">
        <f t="shared" si="0"/>
        <v>0</v>
      </c>
    </row>
    <row r="14" spans="2:25" ht="15.75" thickBot="1" x14ac:dyDescent="0.3">
      <c r="B14" s="5"/>
      <c r="C14" s="5"/>
      <c r="D14" s="5"/>
      <c r="E14" s="57"/>
      <c r="F14" s="10"/>
      <c r="G14" s="10"/>
      <c r="H14" s="115"/>
      <c r="I14" s="5"/>
      <c r="K14" s="5"/>
      <c r="N14" s="5"/>
      <c r="P14" s="9">
        <f t="shared" si="0"/>
        <v>0</v>
      </c>
    </row>
    <row r="15" spans="2:25" ht="15.75" thickBot="1" x14ac:dyDescent="0.3">
      <c r="D15" s="5"/>
      <c r="E15" s="389" t="s">
        <v>27</v>
      </c>
      <c r="F15" s="389"/>
      <c r="G15" s="61">
        <v>0.5</v>
      </c>
      <c r="I15" s="5"/>
      <c r="J15" s="39"/>
      <c r="K15" s="5"/>
      <c r="M15" s="39"/>
      <c r="N15" s="5"/>
      <c r="P15" s="9">
        <f t="shared" si="0"/>
        <v>0</v>
      </c>
      <c r="Q15" s="27"/>
    </row>
    <row r="16" spans="2:25" x14ac:dyDescent="0.25">
      <c r="B16" s="390" t="s">
        <v>5</v>
      </c>
      <c r="C16" s="390"/>
      <c r="D16" s="5"/>
      <c r="E16" s="391" t="s">
        <v>36</v>
      </c>
      <c r="F16" s="391"/>
      <c r="H16" s="40">
        <v>1</v>
      </c>
      <c r="I16" s="5"/>
      <c r="J16" s="39"/>
      <c r="K16" s="5"/>
      <c r="M16" s="39"/>
      <c r="N16" s="5"/>
      <c r="P16" s="9">
        <f t="shared" si="0"/>
        <v>0</v>
      </c>
    </row>
    <row r="17" spans="2:25" x14ac:dyDescent="0.25">
      <c r="D17" s="5"/>
      <c r="E17" s="389" t="s">
        <v>0</v>
      </c>
      <c r="F17" s="20" t="s">
        <v>25</v>
      </c>
      <c r="H17" s="13"/>
      <c r="I17" s="5">
        <f>(J13/100)*H16</f>
        <v>12.93</v>
      </c>
      <c r="J17" s="39"/>
      <c r="K17" s="5"/>
      <c r="L17" s="80">
        <f>(M13/100)*H16</f>
        <v>3.2324999999999999</v>
      </c>
      <c r="M17" s="39"/>
      <c r="N17" s="5"/>
      <c r="P17" s="9">
        <f t="shared" si="0"/>
        <v>5.6217391304347825E-3</v>
      </c>
    </row>
    <row r="18" spans="2:25" ht="15.75" thickBot="1" x14ac:dyDescent="0.3">
      <c r="B18" s="392" t="s">
        <v>44</v>
      </c>
      <c r="C18" s="392"/>
      <c r="D18" s="5"/>
      <c r="E18" s="389"/>
      <c r="F18" s="310" t="s">
        <v>0</v>
      </c>
      <c r="H18" s="13"/>
      <c r="I18" s="46">
        <f>J18-I17</f>
        <v>633.57000000000005</v>
      </c>
      <c r="J18" s="39">
        <f>(J13*G15)</f>
        <v>646.5</v>
      </c>
      <c r="K18" s="5"/>
      <c r="L18" s="80">
        <f>M18-L17</f>
        <v>158.39250000000001</v>
      </c>
      <c r="M18" s="39">
        <f>(M13*G15)</f>
        <v>161.625</v>
      </c>
      <c r="N18" s="5"/>
      <c r="P18" s="9">
        <f t="shared" si="0"/>
        <v>0.27546521739130436</v>
      </c>
    </row>
    <row r="19" spans="2:25" ht="15.75" thickBot="1" x14ac:dyDescent="0.3">
      <c r="D19" s="5"/>
      <c r="E19" s="10"/>
      <c r="I19" s="5"/>
      <c r="J19" s="39"/>
      <c r="K19" s="52">
        <f>J9+J13+J18+J24+J29+J38</f>
        <v>2300.2469999999998</v>
      </c>
      <c r="M19" s="39"/>
      <c r="N19" s="53">
        <f>M9+M13+M18+M24+M29+M38</f>
        <v>575.06174999999996</v>
      </c>
      <c r="O19" s="56" t="str">
        <f>IF(AND(K19&gt;=2299.5,K19&lt;=2300.49),"GOOD","!NOT GOOD!")</f>
        <v>GOOD</v>
      </c>
      <c r="P19" s="9">
        <f t="shared" si="0"/>
        <v>0</v>
      </c>
    </row>
    <row r="20" spans="2:25" x14ac:dyDescent="0.25">
      <c r="D20" s="5"/>
      <c r="E20" s="384" t="s">
        <v>42</v>
      </c>
      <c r="F20" s="384"/>
      <c r="G20" s="60">
        <v>0</v>
      </c>
      <c r="I20" s="5"/>
      <c r="J20" s="39"/>
      <c r="K20" s="5"/>
      <c r="M20" s="39"/>
      <c r="N20" s="5"/>
      <c r="P20" s="9">
        <f t="shared" si="0"/>
        <v>0</v>
      </c>
    </row>
    <row r="21" spans="2:25" x14ac:dyDescent="0.25">
      <c r="D21" s="5"/>
      <c r="E21" s="385" t="s">
        <v>18</v>
      </c>
      <c r="F21" s="21" t="s">
        <v>19</v>
      </c>
      <c r="G21" s="5"/>
      <c r="H21" s="40">
        <v>0</v>
      </c>
      <c r="I21" s="78">
        <f>(G20/100)*H21</f>
        <v>0</v>
      </c>
      <c r="J21" s="39"/>
      <c r="K21" s="5"/>
      <c r="L21" s="81">
        <f>($M$24/100)*H21</f>
        <v>0</v>
      </c>
      <c r="M21" s="39"/>
      <c r="N21" s="5"/>
      <c r="P21" s="9">
        <f t="shared" si="0"/>
        <v>0</v>
      </c>
    </row>
    <row r="22" spans="2:25" x14ac:dyDescent="0.25">
      <c r="D22" s="5"/>
      <c r="E22" s="385"/>
      <c r="F22" s="22" t="s">
        <v>50</v>
      </c>
      <c r="G22" s="5"/>
      <c r="H22" s="40">
        <v>0</v>
      </c>
      <c r="I22" s="78">
        <f t="shared" ref="I22:I24" si="1">(G21/100)*H22</f>
        <v>0</v>
      </c>
      <c r="J22" s="39"/>
      <c r="K22" s="5"/>
      <c r="L22" s="81">
        <f>($M$24/100)*H22</f>
        <v>0</v>
      </c>
      <c r="M22" s="39"/>
      <c r="N22" s="5"/>
      <c r="P22" s="9">
        <f t="shared" si="0"/>
        <v>0</v>
      </c>
    </row>
    <row r="23" spans="2:25" x14ac:dyDescent="0.25">
      <c r="D23" s="5"/>
      <c r="E23" s="385"/>
      <c r="F23" s="21" t="s">
        <v>105</v>
      </c>
      <c r="G23" s="5"/>
      <c r="H23" s="40">
        <v>100</v>
      </c>
      <c r="I23" s="78">
        <f>(G20/100)*H23</f>
        <v>0</v>
      </c>
      <c r="J23" s="39"/>
      <c r="K23" s="5"/>
      <c r="L23" s="81">
        <f>I23/4</f>
        <v>0</v>
      </c>
      <c r="M23" s="39"/>
      <c r="N23" s="5"/>
      <c r="P23" s="9">
        <f t="shared" si="0"/>
        <v>0</v>
      </c>
    </row>
    <row r="24" spans="2:25" x14ac:dyDescent="0.25">
      <c r="D24" s="5"/>
      <c r="E24" s="385"/>
      <c r="F24" s="22" t="s">
        <v>21</v>
      </c>
      <c r="G24" s="5"/>
      <c r="H24" s="40">
        <v>0</v>
      </c>
      <c r="I24" s="78">
        <f t="shared" si="1"/>
        <v>0</v>
      </c>
      <c r="J24" s="78">
        <f>SUM(I21:I24)</f>
        <v>0</v>
      </c>
      <c r="K24" s="5"/>
      <c r="L24" s="81">
        <f>($M$24/100)*H24</f>
        <v>0</v>
      </c>
      <c r="M24" s="78">
        <f>L23</f>
        <v>0</v>
      </c>
      <c r="N24" s="5"/>
      <c r="P24" s="9">
        <f t="shared" si="0"/>
        <v>0</v>
      </c>
    </row>
    <row r="25" spans="2:25" x14ac:dyDescent="0.25">
      <c r="D25" s="5"/>
      <c r="E25" s="10"/>
      <c r="F25" s="5"/>
      <c r="G25" s="5"/>
      <c r="H25" s="5"/>
      <c r="I25" s="78"/>
      <c r="J25" s="39"/>
      <c r="K25" s="5"/>
      <c r="M25" s="39"/>
      <c r="N25" s="5"/>
      <c r="P25" s="9">
        <f t="shared" si="0"/>
        <v>0</v>
      </c>
    </row>
    <row r="26" spans="2:25" x14ac:dyDescent="0.25">
      <c r="E26" s="386" t="s">
        <v>30</v>
      </c>
      <c r="F26" s="386"/>
      <c r="G26" s="60">
        <v>0</v>
      </c>
      <c r="H26" s="79"/>
      <c r="I26" s="78"/>
      <c r="J26" s="39"/>
      <c r="K26" s="5"/>
      <c r="M26" s="39"/>
      <c r="N26" s="5"/>
      <c r="P26" s="9">
        <f t="shared" si="0"/>
        <v>0</v>
      </c>
    </row>
    <row r="27" spans="2:25" x14ac:dyDescent="0.25">
      <c r="E27" s="387" t="s">
        <v>6</v>
      </c>
      <c r="F27" s="23" t="s">
        <v>3</v>
      </c>
      <c r="G27" s="5"/>
      <c r="H27" s="40">
        <v>0</v>
      </c>
      <c r="I27" s="78">
        <f>($J$29/100)*H27</f>
        <v>0</v>
      </c>
      <c r="J27" s="39"/>
      <c r="K27" s="78"/>
      <c r="L27" s="81">
        <f>($M$29/100)*H27</f>
        <v>0</v>
      </c>
      <c r="M27" s="39"/>
      <c r="N27" s="5"/>
      <c r="P27" s="9">
        <f t="shared" si="0"/>
        <v>0</v>
      </c>
      <c r="T27" s="3"/>
      <c r="U27" s="3"/>
      <c r="X27" s="78"/>
      <c r="Y27" s="3"/>
    </row>
    <row r="28" spans="2:25" x14ac:dyDescent="0.25">
      <c r="E28" s="387"/>
      <c r="F28" s="312" t="s">
        <v>4</v>
      </c>
      <c r="H28" s="40">
        <v>0</v>
      </c>
      <c r="I28" s="78">
        <f>($J$29/100)*H28</f>
        <v>0</v>
      </c>
      <c r="J28" s="39"/>
      <c r="K28" s="5"/>
      <c r="L28" s="81">
        <f>($M$29/100)*H28</f>
        <v>0</v>
      </c>
      <c r="M28" s="39"/>
      <c r="N28" s="5"/>
      <c r="P28" s="9">
        <f t="shared" si="0"/>
        <v>0</v>
      </c>
    </row>
    <row r="29" spans="2:25" x14ac:dyDescent="0.25">
      <c r="E29" s="387"/>
      <c r="F29" s="24" t="s">
        <v>143</v>
      </c>
      <c r="H29" s="40">
        <v>100</v>
      </c>
      <c r="I29" s="78">
        <f>($J$29/100)*H29</f>
        <v>0</v>
      </c>
      <c r="J29" s="78">
        <f>($J$13/100)*G26</f>
        <v>0</v>
      </c>
      <c r="K29" s="5"/>
      <c r="L29" s="81">
        <f>($M$29/100)*H29</f>
        <v>0</v>
      </c>
      <c r="M29" s="78">
        <f>($M$13/100)*G26</f>
        <v>0</v>
      </c>
      <c r="N29" s="5"/>
      <c r="P29" s="9">
        <f t="shared" si="0"/>
        <v>0</v>
      </c>
    </row>
    <row r="30" spans="2:25" x14ac:dyDescent="0.25">
      <c r="E30" s="10"/>
      <c r="I30" s="78"/>
      <c r="J30" s="39"/>
      <c r="K30" s="5"/>
      <c r="M30" s="39"/>
      <c r="N30" s="5"/>
      <c r="P30" s="9">
        <f t="shared" si="0"/>
        <v>0</v>
      </c>
    </row>
    <row r="31" spans="2:25" x14ac:dyDescent="0.25">
      <c r="E31" s="381" t="s">
        <v>118</v>
      </c>
      <c r="F31" s="381"/>
      <c r="G31" s="60">
        <v>2.9</v>
      </c>
      <c r="H31" s="32"/>
      <c r="I31" s="78"/>
      <c r="J31" s="39"/>
      <c r="K31" s="5"/>
      <c r="M31" s="39"/>
      <c r="N31" s="9" t="s">
        <v>124</v>
      </c>
      <c r="P31" s="9">
        <f t="shared" si="0"/>
        <v>0</v>
      </c>
    </row>
    <row r="32" spans="2:25" ht="15" customHeight="1" x14ac:dyDescent="0.25">
      <c r="B32" s="382"/>
      <c r="C32" s="382"/>
      <c r="D32" s="311"/>
      <c r="E32" s="383" t="s">
        <v>120</v>
      </c>
      <c r="F32" s="59" t="s">
        <v>119</v>
      </c>
      <c r="G32" s="10"/>
      <c r="H32" s="120">
        <v>16.899999999999999</v>
      </c>
      <c r="I32" s="78">
        <f t="shared" ref="I32:I38" si="2">($J$38/100)*H32</f>
        <v>6.3369929999999997</v>
      </c>
      <c r="K32" s="5"/>
      <c r="L32" s="80">
        <f t="shared" ref="L32:L38" si="3">($M$38/100)*H32</f>
        <v>1.5842482499999999</v>
      </c>
      <c r="N32" s="78">
        <f>(L32/$N$19)*100</f>
        <v>0.27549184935356946</v>
      </c>
      <c r="P32" s="9">
        <f t="shared" si="0"/>
        <v>2.7552143478260867E-3</v>
      </c>
      <c r="Q32" s="27"/>
      <c r="R32" s="27"/>
      <c r="S32" s="2"/>
    </row>
    <row r="33" spans="2:19" x14ac:dyDescent="0.25">
      <c r="B33" s="311"/>
      <c r="C33" s="311"/>
      <c r="D33" s="311"/>
      <c r="E33" s="383"/>
      <c r="F33" s="176" t="s">
        <v>117</v>
      </c>
      <c r="G33" s="311"/>
      <c r="H33" s="120">
        <v>29</v>
      </c>
      <c r="I33" s="78">
        <f t="shared" si="2"/>
        <v>10.874130000000001</v>
      </c>
      <c r="J33" s="8"/>
      <c r="K33" s="311"/>
      <c r="L33" s="80">
        <f t="shared" si="3"/>
        <v>2.7185325000000002</v>
      </c>
      <c r="M33" s="8"/>
      <c r="N33" s="78">
        <f t="shared" ref="N33:N38" si="4">(L33/$N$19)*100</f>
        <v>0.47273749297358075</v>
      </c>
      <c r="O33" s="8"/>
      <c r="P33" s="9">
        <f t="shared" si="0"/>
        <v>4.727882608695653E-3</v>
      </c>
      <c r="Q33" s="311"/>
      <c r="R33" s="2"/>
      <c r="S33" s="2"/>
    </row>
    <row r="34" spans="2:19" x14ac:dyDescent="0.25">
      <c r="B34" s="311"/>
      <c r="C34" s="311"/>
      <c r="D34" s="311"/>
      <c r="E34" s="383"/>
      <c r="F34" s="175" t="s">
        <v>178</v>
      </c>
      <c r="G34" s="311"/>
      <c r="H34" s="120">
        <f>100-H32-H33-H35</f>
        <v>54.099999999999994</v>
      </c>
      <c r="I34" s="78">
        <f t="shared" si="2"/>
        <v>20.285876999999999</v>
      </c>
      <c r="J34" s="8"/>
      <c r="K34" s="311"/>
      <c r="L34" s="80">
        <f t="shared" si="3"/>
        <v>5.0714692499999998</v>
      </c>
      <c r="M34" s="8"/>
      <c r="N34" s="78">
        <f t="shared" si="4"/>
        <v>0.88189994378864534</v>
      </c>
      <c r="O34" s="8"/>
      <c r="P34" s="9">
        <f t="shared" si="0"/>
        <v>8.8199465217391297E-3</v>
      </c>
      <c r="Q34" s="311"/>
      <c r="R34" s="2"/>
      <c r="S34" s="2"/>
    </row>
    <row r="35" spans="2:19" x14ac:dyDescent="0.25">
      <c r="B35" s="311"/>
      <c r="C35" s="311"/>
      <c r="D35" s="311"/>
      <c r="E35" s="383"/>
      <c r="F35" s="177" t="s">
        <v>222</v>
      </c>
      <c r="G35" s="311"/>
      <c r="H35" s="120">
        <v>0</v>
      </c>
      <c r="I35" s="78">
        <f t="shared" si="2"/>
        <v>0</v>
      </c>
      <c r="J35" s="8"/>
      <c r="K35" s="311"/>
      <c r="L35" s="81">
        <f t="shared" si="3"/>
        <v>0</v>
      </c>
      <c r="M35" s="8"/>
      <c r="N35" s="78">
        <f t="shared" si="4"/>
        <v>0</v>
      </c>
      <c r="O35" s="8"/>
      <c r="P35" s="9">
        <f t="shared" si="0"/>
        <v>0</v>
      </c>
      <c r="Q35" s="311"/>
      <c r="R35" s="2"/>
      <c r="S35" s="2"/>
    </row>
    <row r="36" spans="2:19" x14ac:dyDescent="0.25">
      <c r="B36" s="311"/>
      <c r="C36" s="311"/>
      <c r="D36" s="311"/>
      <c r="E36" s="383"/>
      <c r="F36" s="178"/>
      <c r="G36" s="311"/>
      <c r="H36" s="120">
        <v>0</v>
      </c>
      <c r="I36" s="78">
        <f t="shared" si="2"/>
        <v>0</v>
      </c>
      <c r="J36" s="9"/>
      <c r="K36" s="311"/>
      <c r="L36" s="81">
        <f t="shared" si="3"/>
        <v>0</v>
      </c>
      <c r="N36" s="78">
        <f t="shared" si="4"/>
        <v>0</v>
      </c>
      <c r="O36" s="8"/>
      <c r="P36" s="9">
        <f t="shared" si="0"/>
        <v>0</v>
      </c>
      <c r="Q36" s="311"/>
      <c r="R36" s="2"/>
      <c r="S36" s="2"/>
    </row>
    <row r="37" spans="2:19" x14ac:dyDescent="0.25">
      <c r="B37" s="311"/>
      <c r="C37" s="311"/>
      <c r="D37" s="311"/>
      <c r="E37" s="383"/>
      <c r="F37" s="177"/>
      <c r="G37" s="311"/>
      <c r="H37" s="120">
        <v>0</v>
      </c>
      <c r="I37" s="78">
        <f t="shared" si="2"/>
        <v>0</v>
      </c>
      <c r="J37" s="78"/>
      <c r="K37" s="311"/>
      <c r="L37" s="81">
        <f t="shared" si="3"/>
        <v>0</v>
      </c>
      <c r="M37" s="78"/>
      <c r="N37" s="78">
        <f t="shared" si="4"/>
        <v>0</v>
      </c>
      <c r="O37" s="8"/>
      <c r="P37" s="2"/>
      <c r="Q37" s="311"/>
      <c r="R37" s="2"/>
      <c r="S37" s="2"/>
    </row>
    <row r="38" spans="2:19" x14ac:dyDescent="0.25">
      <c r="B38" s="311"/>
      <c r="C38" s="311"/>
      <c r="D38" s="311"/>
      <c r="E38" s="383"/>
      <c r="F38" s="178"/>
      <c r="G38" s="311"/>
      <c r="H38" s="120">
        <v>0</v>
      </c>
      <c r="I38" s="78">
        <f t="shared" si="2"/>
        <v>0</v>
      </c>
      <c r="J38" s="78">
        <f>J13*(G31/100)</f>
        <v>37.497</v>
      </c>
      <c r="K38" s="311"/>
      <c r="L38" s="81">
        <f t="shared" si="3"/>
        <v>0</v>
      </c>
      <c r="M38" s="78">
        <f>($M$13/100)*G31</f>
        <v>9.37425</v>
      </c>
      <c r="N38" s="78">
        <f t="shared" si="4"/>
        <v>0</v>
      </c>
      <c r="O38" s="194">
        <f>SUM(N32:N38)</f>
        <v>1.6301292861157957</v>
      </c>
      <c r="P38" s="9" t="s">
        <v>128</v>
      </c>
      <c r="Q38" s="311"/>
      <c r="R38" s="2"/>
      <c r="S38" s="2"/>
    </row>
    <row r="39" spans="2:19" x14ac:dyDescent="0.25">
      <c r="B39" s="2"/>
      <c r="C39" s="2"/>
      <c r="D39" s="2"/>
      <c r="E39" s="32"/>
      <c r="F39" s="79"/>
      <c r="G39" s="2"/>
      <c r="H39" s="79"/>
      <c r="I39" s="79"/>
      <c r="J39" s="79"/>
      <c r="K39" s="2"/>
      <c r="L39" s="79"/>
      <c r="M39" s="311"/>
      <c r="O39" s="2"/>
      <c r="P39" s="2"/>
      <c r="Q39" s="2"/>
      <c r="R39" s="2"/>
      <c r="S39" s="2"/>
    </row>
    <row r="40" spans="2:19" x14ac:dyDescent="0.25">
      <c r="B40" s="2"/>
      <c r="C40" s="2"/>
      <c r="D40" s="2"/>
      <c r="E40" s="32"/>
      <c r="F40" s="79"/>
      <c r="G40" s="2"/>
      <c r="H40" s="79"/>
      <c r="I40" s="79"/>
      <c r="J40" s="79"/>
      <c r="K40" s="2"/>
      <c r="L40" s="79"/>
      <c r="M40" s="311"/>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311"/>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311"/>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311"/>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B32:C32"/>
    <mergeCell ref="E32:E38"/>
    <mergeCell ref="E11:E13"/>
    <mergeCell ref="E15:F15"/>
    <mergeCell ref="B16:C16"/>
    <mergeCell ref="E16:F16"/>
    <mergeCell ref="E17:E18"/>
    <mergeCell ref="B18:C18"/>
    <mergeCell ref="E20:F20"/>
    <mergeCell ref="E21:E24"/>
    <mergeCell ref="E26:F26"/>
    <mergeCell ref="E27:E29"/>
    <mergeCell ref="E31:F31"/>
    <mergeCell ref="B2:C2"/>
    <mergeCell ref="E2:K2"/>
    <mergeCell ref="L2:O2"/>
    <mergeCell ref="Q3:Q9"/>
    <mergeCell ref="B4:C5"/>
    <mergeCell ref="E5:F5"/>
    <mergeCell ref="B6:C6"/>
    <mergeCell ref="E6:E9"/>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B1:Y56"/>
  <sheetViews>
    <sheetView topLeftCell="A3" zoomScale="60" zoomScaleNormal="60" workbookViewId="0">
      <selection activeCell="Q10" sqref="Q10:Q38"/>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22.140625" style="9" bestFit="1" customWidth="1"/>
    <col min="17" max="17" width="43.14062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317" t="s">
        <v>144</v>
      </c>
      <c r="R2" s="27"/>
    </row>
    <row r="3" spans="2:25" ht="17.25" customHeight="1" x14ac:dyDescent="0.25">
      <c r="E3" s="28" t="s">
        <v>32</v>
      </c>
      <c r="F3" s="30" t="s">
        <v>12</v>
      </c>
      <c r="G3" s="29" t="s">
        <v>34</v>
      </c>
      <c r="H3" s="30" t="s">
        <v>35</v>
      </c>
      <c r="I3" s="29" t="s">
        <v>28</v>
      </c>
      <c r="J3" s="37" t="s">
        <v>29</v>
      </c>
      <c r="K3" s="38" t="s">
        <v>38</v>
      </c>
      <c r="L3" s="54" t="s">
        <v>39</v>
      </c>
      <c r="M3" s="37" t="s">
        <v>40</v>
      </c>
      <c r="N3" s="313"/>
      <c r="O3" s="47" t="s">
        <v>43</v>
      </c>
      <c r="Q3" s="393" t="s">
        <v>224</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0</v>
      </c>
      <c r="H5" s="11"/>
      <c r="I5" s="5"/>
      <c r="J5" s="39"/>
      <c r="K5" s="5"/>
      <c r="M5" s="39"/>
      <c r="N5" s="5"/>
      <c r="P5" s="9" t="s">
        <v>209</v>
      </c>
      <c r="Q5" s="393"/>
    </row>
    <row r="6" spans="2:25" x14ac:dyDescent="0.25">
      <c r="B6" s="394"/>
      <c r="C6" s="394"/>
      <c r="E6" s="395" t="s">
        <v>14</v>
      </c>
      <c r="F6" s="16" t="s">
        <v>114</v>
      </c>
      <c r="G6" s="5"/>
      <c r="H6" s="14">
        <v>0</v>
      </c>
      <c r="I6" s="5">
        <f>(J9/100)*H6</f>
        <v>0</v>
      </c>
      <c r="J6" s="115"/>
      <c r="K6" s="5"/>
      <c r="L6" s="81">
        <f>(M9/100)*H6</f>
        <v>0</v>
      </c>
      <c r="M6" s="115"/>
      <c r="N6" s="5"/>
      <c r="P6" s="9">
        <f>(L6/575)*100</f>
        <v>0</v>
      </c>
      <c r="Q6" s="393"/>
    </row>
    <row r="7" spans="2:25" x14ac:dyDescent="0.25">
      <c r="B7" s="316"/>
      <c r="C7" s="316"/>
      <c r="E7" s="395"/>
      <c r="F7" s="15" t="s">
        <v>115</v>
      </c>
      <c r="G7" s="5"/>
      <c r="H7" s="14">
        <v>100</v>
      </c>
      <c r="I7" s="5">
        <f>(J9/100)*H7</f>
        <v>0</v>
      </c>
      <c r="J7" s="115"/>
      <c r="K7" s="5"/>
      <c r="L7" s="81">
        <f>(M9/100)*H7</f>
        <v>0</v>
      </c>
      <c r="M7" s="115"/>
      <c r="N7" s="5"/>
      <c r="P7" s="9">
        <f t="shared" ref="P7:P35" si="0">(L7/575)*100</f>
        <v>0</v>
      </c>
      <c r="Q7" s="393"/>
    </row>
    <row r="8" spans="2:25" x14ac:dyDescent="0.25">
      <c r="B8" s="5"/>
      <c r="C8" s="5"/>
      <c r="E8" s="395"/>
      <c r="F8" s="16" t="s">
        <v>104</v>
      </c>
      <c r="G8" s="5"/>
      <c r="H8" s="14">
        <v>0</v>
      </c>
      <c r="I8" s="5">
        <f>(J9/100)*H8</f>
        <v>0</v>
      </c>
      <c r="J8" s="9"/>
      <c r="K8" s="5"/>
      <c r="L8" s="81">
        <f>(M9/100)*H8</f>
        <v>0</v>
      </c>
      <c r="N8" s="5"/>
      <c r="P8" s="9">
        <f t="shared" si="0"/>
        <v>0</v>
      </c>
      <c r="Q8" s="393"/>
    </row>
    <row r="9" spans="2:25" x14ac:dyDescent="0.25">
      <c r="B9" s="5"/>
      <c r="C9" s="5"/>
      <c r="E9" s="395"/>
      <c r="F9" s="15" t="s">
        <v>9</v>
      </c>
      <c r="G9" s="5"/>
      <c r="H9" s="14">
        <v>0</v>
      </c>
      <c r="I9" s="5">
        <f>(J9/100)*H9</f>
        <v>0</v>
      </c>
      <c r="J9" s="115">
        <f>J13*G5</f>
        <v>0</v>
      </c>
      <c r="K9" s="5"/>
      <c r="L9" s="81">
        <f>(M9/100)*H9</f>
        <v>0</v>
      </c>
      <c r="M9" s="115">
        <f>M13*G5</f>
        <v>0</v>
      </c>
      <c r="N9" s="5"/>
      <c r="P9" s="9">
        <f t="shared" si="0"/>
        <v>0</v>
      </c>
      <c r="Q9" s="393"/>
    </row>
    <row r="10" spans="2:25" x14ac:dyDescent="0.25">
      <c r="B10" s="5"/>
      <c r="C10" s="5"/>
      <c r="I10" s="5"/>
      <c r="J10" s="39"/>
      <c r="K10" s="5"/>
      <c r="M10" s="39"/>
      <c r="N10" s="5"/>
      <c r="P10" s="9">
        <f t="shared" si="0"/>
        <v>0</v>
      </c>
      <c r="Q10" s="5" t="s">
        <v>226</v>
      </c>
    </row>
    <row r="11" spans="2:25" x14ac:dyDescent="0.25">
      <c r="B11" s="5"/>
      <c r="C11" s="5"/>
      <c r="E11" s="388" t="s">
        <v>16</v>
      </c>
      <c r="F11" s="17" t="s">
        <v>10</v>
      </c>
      <c r="G11" s="5"/>
      <c r="H11" s="14">
        <v>65</v>
      </c>
      <c r="I11" s="5">
        <f>($J$13/100)*H11</f>
        <v>993.1350000000001</v>
      </c>
      <c r="J11" s="39"/>
      <c r="K11" s="5"/>
      <c r="L11" s="80">
        <f>($M$13/100)*H11</f>
        <v>248.28375000000003</v>
      </c>
      <c r="M11" s="39"/>
      <c r="N11" s="5"/>
      <c r="P11" s="9">
        <f t="shared" si="0"/>
        <v>43.179782608695653</v>
      </c>
      <c r="Q11" s="320">
        <f>L11*2.60869565217</f>
        <v>647.69673912946337</v>
      </c>
    </row>
    <row r="12" spans="2:25" ht="15.75" thickBot="1" x14ac:dyDescent="0.3">
      <c r="B12" s="5"/>
      <c r="C12" s="5"/>
      <c r="E12" s="388"/>
      <c r="F12" s="18" t="s">
        <v>116</v>
      </c>
      <c r="G12" s="5"/>
      <c r="H12" s="120">
        <v>35</v>
      </c>
      <c r="I12" s="5">
        <f>($J$13/100)*H12</f>
        <v>534.7650000000001</v>
      </c>
      <c r="J12" s="39"/>
      <c r="K12" s="5"/>
      <c r="L12" s="80">
        <f>($M$13/100)*H12</f>
        <v>133.69125000000003</v>
      </c>
      <c r="M12" s="39"/>
      <c r="N12" s="5"/>
      <c r="P12" s="9">
        <f t="shared" si="0"/>
        <v>23.250652173913046</v>
      </c>
      <c r="Q12" s="320">
        <f>L12*2.60869565217</f>
        <v>348.7597826081726</v>
      </c>
    </row>
    <row r="13" spans="2:25" ht="15.75" thickBot="1" x14ac:dyDescent="0.3">
      <c r="B13" s="5"/>
      <c r="C13" s="50"/>
      <c r="D13" s="316"/>
      <c r="E13" s="388"/>
      <c r="F13" s="17" t="s">
        <v>11</v>
      </c>
      <c r="G13" s="5"/>
      <c r="H13" s="120">
        <v>0</v>
      </c>
      <c r="I13" s="5">
        <f>($J$13/100)*H13</f>
        <v>0</v>
      </c>
      <c r="J13" s="31">
        <v>1527.9</v>
      </c>
      <c r="K13" s="5"/>
      <c r="L13" s="81">
        <f>($M$13/100)*H13</f>
        <v>0</v>
      </c>
      <c r="M13" s="49">
        <f>($J$13*1000)/O4</f>
        <v>381.97500000000002</v>
      </c>
      <c r="N13" s="5"/>
      <c r="P13" s="9">
        <f t="shared" si="0"/>
        <v>0</v>
      </c>
      <c r="Q13" s="321"/>
    </row>
    <row r="14" spans="2:25" ht="15.75" thickBot="1" x14ac:dyDescent="0.3">
      <c r="B14" s="5"/>
      <c r="C14" s="5"/>
      <c r="D14" s="5"/>
      <c r="E14" s="57"/>
      <c r="F14" s="10"/>
      <c r="G14" s="10"/>
      <c r="H14" s="115"/>
      <c r="I14" s="5"/>
      <c r="K14" s="5"/>
      <c r="N14" s="5"/>
      <c r="P14" s="9">
        <f t="shared" si="0"/>
        <v>0</v>
      </c>
      <c r="Q14" s="321"/>
    </row>
    <row r="15" spans="2:25" ht="15.75" thickBot="1" x14ac:dyDescent="0.3">
      <c r="D15" s="5"/>
      <c r="E15" s="389" t="s">
        <v>27</v>
      </c>
      <c r="F15" s="389"/>
      <c r="G15" s="61">
        <v>0.48</v>
      </c>
      <c r="I15" s="5"/>
      <c r="J15" s="39"/>
      <c r="K15" s="5"/>
      <c r="M15" s="39"/>
      <c r="N15" s="5"/>
      <c r="P15" s="9">
        <f t="shared" si="0"/>
        <v>0</v>
      </c>
      <c r="Q15" s="321"/>
    </row>
    <row r="16" spans="2:25" x14ac:dyDescent="0.25">
      <c r="B16" s="390" t="s">
        <v>5</v>
      </c>
      <c r="C16" s="390"/>
      <c r="D16" s="5"/>
      <c r="E16" s="391" t="s">
        <v>36</v>
      </c>
      <c r="F16" s="391"/>
      <c r="H16" s="40">
        <v>1</v>
      </c>
      <c r="I16" s="5"/>
      <c r="J16" s="39"/>
      <c r="K16" s="5"/>
      <c r="M16" s="39"/>
      <c r="N16" s="5"/>
      <c r="P16" s="9">
        <f t="shared" si="0"/>
        <v>0</v>
      </c>
      <c r="Q16" s="321"/>
    </row>
    <row r="17" spans="2:25" x14ac:dyDescent="0.25">
      <c r="D17" s="5"/>
      <c r="E17" s="389" t="s">
        <v>0</v>
      </c>
      <c r="F17" s="20" t="s">
        <v>25</v>
      </c>
      <c r="H17" s="13"/>
      <c r="I17" s="5">
        <f>(J13/100)*H16</f>
        <v>15.279000000000002</v>
      </c>
      <c r="J17" s="39"/>
      <c r="K17" s="5"/>
      <c r="L17" s="80">
        <f>(M13/100)*H16</f>
        <v>3.8197500000000004</v>
      </c>
      <c r="M17" s="39"/>
      <c r="N17" s="5"/>
      <c r="P17" s="9">
        <f t="shared" si="0"/>
        <v>0.66430434782608705</v>
      </c>
      <c r="Q17" s="320">
        <f t="shared" ref="Q17:Q34" si="1">L17*2.60869565217</f>
        <v>9.964565217376359</v>
      </c>
    </row>
    <row r="18" spans="2:25" ht="15.75" thickBot="1" x14ac:dyDescent="0.3">
      <c r="B18" s="392" t="s">
        <v>44</v>
      </c>
      <c r="C18" s="392"/>
      <c r="D18" s="5"/>
      <c r="E18" s="389"/>
      <c r="F18" s="315" t="s">
        <v>0</v>
      </c>
      <c r="H18" s="13"/>
      <c r="I18" s="46">
        <f>J18-I17</f>
        <v>718.11300000000006</v>
      </c>
      <c r="J18" s="39">
        <f>(J13*G15)</f>
        <v>733.39200000000005</v>
      </c>
      <c r="K18" s="5"/>
      <c r="L18" s="80">
        <f>M18-L17</f>
        <v>179.52825000000001</v>
      </c>
      <c r="M18" s="39">
        <f>(M13*G15)</f>
        <v>183.34800000000001</v>
      </c>
      <c r="N18" s="5"/>
      <c r="P18" s="9">
        <f t="shared" si="0"/>
        <v>31.222304347826089</v>
      </c>
      <c r="Q18" s="320">
        <f t="shared" si="1"/>
        <v>468.33456521668887</v>
      </c>
    </row>
    <row r="19" spans="2:25" ht="15.75" thickBot="1" x14ac:dyDescent="0.3">
      <c r="D19" s="5"/>
      <c r="E19" s="10"/>
      <c r="I19" s="5"/>
      <c r="J19" s="39"/>
      <c r="K19" s="52">
        <f>J9+J13+J18+J24+J29+J38</f>
        <v>2299.6422900000002</v>
      </c>
      <c r="M19" s="39"/>
      <c r="N19" s="53">
        <f>M9+M13+M18+M24+M29+M38</f>
        <v>574.91057250000006</v>
      </c>
      <c r="O19" s="56" t="str">
        <f>IF(AND(K19&gt;=2299.5,K19&lt;=2300.49),"GOOD","!NOT GOOD!")</f>
        <v>GOOD</v>
      </c>
      <c r="P19" s="9">
        <f t="shared" si="0"/>
        <v>0</v>
      </c>
      <c r="Q19" s="321"/>
    </row>
    <row r="20" spans="2:25" x14ac:dyDescent="0.25">
      <c r="D20" s="5"/>
      <c r="E20" s="384" t="s">
        <v>42</v>
      </c>
      <c r="F20" s="384"/>
      <c r="G20" s="60">
        <v>0</v>
      </c>
      <c r="I20" s="5"/>
      <c r="J20" s="39"/>
      <c r="K20" s="5"/>
      <c r="M20" s="39"/>
      <c r="N20" s="5"/>
      <c r="P20" s="9">
        <f t="shared" si="0"/>
        <v>0</v>
      </c>
      <c r="Q20" s="321"/>
    </row>
    <row r="21" spans="2:25" x14ac:dyDescent="0.25">
      <c r="D21" s="5"/>
      <c r="E21" s="385" t="s">
        <v>18</v>
      </c>
      <c r="F21" s="21" t="s">
        <v>19</v>
      </c>
      <c r="G21" s="5"/>
      <c r="H21" s="40">
        <v>0</v>
      </c>
      <c r="I21" s="78">
        <f>(G20/100)*H21</f>
        <v>0</v>
      </c>
      <c r="J21" s="39"/>
      <c r="K21" s="5"/>
      <c r="L21" s="81">
        <f>($M$24/100)*H21</f>
        <v>0</v>
      </c>
      <c r="M21" s="39"/>
      <c r="N21" s="5"/>
      <c r="P21" s="9">
        <f t="shared" si="0"/>
        <v>0</v>
      </c>
      <c r="Q21" s="321"/>
    </row>
    <row r="22" spans="2:25" x14ac:dyDescent="0.25">
      <c r="D22" s="5"/>
      <c r="E22" s="385"/>
      <c r="F22" s="22" t="s">
        <v>50</v>
      </c>
      <c r="G22" s="5"/>
      <c r="H22" s="40">
        <v>0</v>
      </c>
      <c r="I22" s="78">
        <f t="shared" ref="I22:I24" si="2">(G21/100)*H22</f>
        <v>0</v>
      </c>
      <c r="J22" s="39"/>
      <c r="K22" s="5"/>
      <c r="L22" s="81">
        <f>($M$24/100)*H22</f>
        <v>0</v>
      </c>
      <c r="M22" s="39"/>
      <c r="N22" s="5"/>
      <c r="P22" s="9">
        <f t="shared" si="0"/>
        <v>0</v>
      </c>
      <c r="Q22" s="321"/>
    </row>
    <row r="23" spans="2:25" x14ac:dyDescent="0.25">
      <c r="D23" s="5"/>
      <c r="E23" s="385"/>
      <c r="F23" s="21" t="s">
        <v>105</v>
      </c>
      <c r="G23" s="5"/>
      <c r="H23" s="40">
        <v>100</v>
      </c>
      <c r="I23" s="78">
        <f>(G20/100)*H23</f>
        <v>0</v>
      </c>
      <c r="J23" s="39"/>
      <c r="K23" s="5"/>
      <c r="L23" s="80">
        <f>(I23*1000)/O4</f>
        <v>0</v>
      </c>
      <c r="M23" s="39"/>
      <c r="N23" s="5"/>
      <c r="P23" s="9">
        <f t="shared" si="0"/>
        <v>0</v>
      </c>
      <c r="Q23" s="321"/>
    </row>
    <row r="24" spans="2:25" x14ac:dyDescent="0.25">
      <c r="D24" s="5"/>
      <c r="E24" s="385"/>
      <c r="F24" s="22" t="s">
        <v>21</v>
      </c>
      <c r="G24" s="5"/>
      <c r="H24" s="40">
        <v>0</v>
      </c>
      <c r="I24" s="78">
        <f t="shared" si="2"/>
        <v>0</v>
      </c>
      <c r="J24" s="78">
        <f>SUM(I21:I24)</f>
        <v>0</v>
      </c>
      <c r="K24" s="5"/>
      <c r="L24" s="81">
        <f>($M$24/100)*H24</f>
        <v>0</v>
      </c>
      <c r="M24" s="78">
        <f>L23</f>
        <v>0</v>
      </c>
      <c r="N24" s="5"/>
      <c r="P24" s="9">
        <f t="shared" si="0"/>
        <v>0</v>
      </c>
      <c r="Q24" s="321"/>
    </row>
    <row r="25" spans="2:25" x14ac:dyDescent="0.25">
      <c r="D25" s="5"/>
      <c r="E25" s="10"/>
      <c r="F25" s="5"/>
      <c r="G25" s="5"/>
      <c r="H25" s="5"/>
      <c r="I25" s="78"/>
      <c r="J25" s="39"/>
      <c r="K25" s="5"/>
      <c r="M25" s="39"/>
      <c r="N25" s="5"/>
      <c r="P25" s="9">
        <f t="shared" si="0"/>
        <v>0</v>
      </c>
      <c r="Q25" s="321"/>
    </row>
    <row r="26" spans="2:25" x14ac:dyDescent="0.25">
      <c r="E26" s="386" t="s">
        <v>30</v>
      </c>
      <c r="F26" s="386"/>
      <c r="G26" s="60">
        <v>0</v>
      </c>
      <c r="H26" s="79"/>
      <c r="I26" s="78"/>
      <c r="J26" s="39"/>
      <c r="K26" s="5"/>
      <c r="M26" s="39"/>
      <c r="N26" s="5"/>
      <c r="P26" s="9">
        <f t="shared" si="0"/>
        <v>0</v>
      </c>
      <c r="Q26" s="321"/>
    </row>
    <row r="27" spans="2:25" x14ac:dyDescent="0.25">
      <c r="E27" s="387" t="s">
        <v>6</v>
      </c>
      <c r="F27" s="23" t="s">
        <v>3</v>
      </c>
      <c r="G27" s="5"/>
      <c r="H27" s="40">
        <v>0</v>
      </c>
      <c r="I27" s="78">
        <f>($J$29/100)*H27</f>
        <v>0</v>
      </c>
      <c r="J27" s="39"/>
      <c r="K27" s="78"/>
      <c r="L27" s="81">
        <f>($M$29/100)*H27</f>
        <v>0</v>
      </c>
      <c r="M27" s="39"/>
      <c r="N27" s="5"/>
      <c r="P27" s="9">
        <f t="shared" si="0"/>
        <v>0</v>
      </c>
      <c r="Q27" s="321"/>
      <c r="T27" s="3"/>
      <c r="U27" s="3"/>
      <c r="X27" s="78"/>
      <c r="Y27" s="3"/>
    </row>
    <row r="28" spans="2:25" x14ac:dyDescent="0.25">
      <c r="E28" s="387"/>
      <c r="F28" s="314" t="s">
        <v>4</v>
      </c>
      <c r="H28" s="40">
        <v>0</v>
      </c>
      <c r="I28" s="78">
        <f>($J$29/100)*H28</f>
        <v>0</v>
      </c>
      <c r="J28" s="39"/>
      <c r="K28" s="5"/>
      <c r="L28" s="81">
        <f>($M$29/100)*H28</f>
        <v>0</v>
      </c>
      <c r="M28" s="39"/>
      <c r="N28" s="5"/>
      <c r="P28" s="9">
        <f t="shared" si="0"/>
        <v>0</v>
      </c>
      <c r="Q28" s="321"/>
    </row>
    <row r="29" spans="2:25" x14ac:dyDescent="0.25">
      <c r="E29" s="387"/>
      <c r="F29" s="24" t="s">
        <v>143</v>
      </c>
      <c r="H29" s="40">
        <v>100</v>
      </c>
      <c r="I29" s="78">
        <f>($J$29/100)*H29</f>
        <v>0</v>
      </c>
      <c r="J29" s="78">
        <f>($J$13/100)*G26</f>
        <v>0</v>
      </c>
      <c r="K29" s="5"/>
      <c r="L29" s="81">
        <f>($M$29/100)*H29</f>
        <v>0</v>
      </c>
      <c r="M29" s="78">
        <f>($M$13/100)*G26</f>
        <v>0</v>
      </c>
      <c r="N29" s="5"/>
      <c r="P29" s="9">
        <f t="shared" si="0"/>
        <v>0</v>
      </c>
      <c r="Q29" s="321"/>
    </row>
    <row r="30" spans="2:25" x14ac:dyDescent="0.25">
      <c r="E30" s="10"/>
      <c r="I30" s="78"/>
      <c r="J30" s="39"/>
      <c r="K30" s="5"/>
      <c r="M30" s="39"/>
      <c r="N30" s="5"/>
      <c r="P30" s="9">
        <f t="shared" si="0"/>
        <v>0</v>
      </c>
      <c r="Q30" s="321"/>
    </row>
    <row r="31" spans="2:25" x14ac:dyDescent="0.25">
      <c r="E31" s="381" t="s">
        <v>118</v>
      </c>
      <c r="F31" s="381"/>
      <c r="G31" s="60">
        <v>2.5099999999999998</v>
      </c>
      <c r="H31" s="32"/>
      <c r="I31" s="78"/>
      <c r="J31" s="39"/>
      <c r="K31" s="5"/>
      <c r="M31" s="39"/>
      <c r="N31" s="9" t="s">
        <v>124</v>
      </c>
      <c r="P31" s="9">
        <f t="shared" si="0"/>
        <v>0</v>
      </c>
      <c r="Q31" s="321"/>
    </row>
    <row r="32" spans="2:25" ht="15" customHeight="1" x14ac:dyDescent="0.25">
      <c r="B32" s="382"/>
      <c r="C32" s="382"/>
      <c r="D32" s="313"/>
      <c r="E32" s="383" t="s">
        <v>120</v>
      </c>
      <c r="F32" s="59" t="s">
        <v>119</v>
      </c>
      <c r="G32" s="10"/>
      <c r="H32" s="120">
        <v>16.5</v>
      </c>
      <c r="I32" s="78">
        <f t="shared" ref="I32:I38" si="3">($J$38/100)*H32</f>
        <v>6.3277978500000005</v>
      </c>
      <c r="K32" s="5"/>
      <c r="L32" s="80">
        <f t="shared" ref="L32:L38" si="4">($M$38/100)*H32</f>
        <v>1.5819494625000001</v>
      </c>
      <c r="N32" s="78">
        <f>(L32/$N$19)*100</f>
        <v>0.27516444090093684</v>
      </c>
      <c r="P32" s="9">
        <f t="shared" si="0"/>
        <v>0.2751216456521739</v>
      </c>
      <c r="Q32" s="320">
        <f t="shared" si="1"/>
        <v>4.1268246847764187</v>
      </c>
      <c r="R32" s="27"/>
      <c r="S32" s="2"/>
    </row>
    <row r="33" spans="2:19" x14ac:dyDescent="0.25">
      <c r="B33" s="313"/>
      <c r="C33" s="313"/>
      <c r="D33" s="313"/>
      <c r="E33" s="383"/>
      <c r="F33" s="176" t="s">
        <v>117</v>
      </c>
      <c r="G33" s="313"/>
      <c r="H33" s="120">
        <v>31</v>
      </c>
      <c r="I33" s="78">
        <f t="shared" si="3"/>
        <v>11.888589900000001</v>
      </c>
      <c r="J33" s="8"/>
      <c r="K33" s="313"/>
      <c r="L33" s="80">
        <f t="shared" si="4"/>
        <v>2.9721474750000003</v>
      </c>
      <c r="M33" s="8"/>
      <c r="N33" s="78">
        <f t="shared" ref="N33:N38" si="5">(L33/$N$19)*100</f>
        <v>0.51697561623812371</v>
      </c>
      <c r="O33" s="8"/>
      <c r="P33" s="9">
        <f t="shared" si="0"/>
        <v>0.5168952130434783</v>
      </c>
      <c r="Q33" s="320">
        <f t="shared" si="1"/>
        <v>7.7534281956405451</v>
      </c>
      <c r="R33" s="2"/>
      <c r="S33" s="2"/>
    </row>
    <row r="34" spans="2:19" x14ac:dyDescent="0.25">
      <c r="B34" s="313"/>
      <c r="C34" s="313"/>
      <c r="D34" s="313"/>
      <c r="E34" s="383"/>
      <c r="F34" s="175" t="s">
        <v>217</v>
      </c>
      <c r="G34" s="313"/>
      <c r="H34" s="120">
        <f>100-H32-H33-H35</f>
        <v>52.5</v>
      </c>
      <c r="I34" s="78">
        <f t="shared" si="3"/>
        <v>20.133902250000002</v>
      </c>
      <c r="J34" s="8"/>
      <c r="K34" s="313"/>
      <c r="L34" s="307">
        <f t="shared" si="4"/>
        <v>5.0334755625000005</v>
      </c>
      <c r="M34" s="8"/>
      <c r="N34" s="78">
        <f t="shared" si="5"/>
        <v>0.87552322104843538</v>
      </c>
      <c r="O34" s="8"/>
      <c r="P34" s="9">
        <f t="shared" si="0"/>
        <v>0.87538705434782615</v>
      </c>
      <c r="Q34" s="320">
        <f t="shared" si="1"/>
        <v>13.130805815197698</v>
      </c>
      <c r="R34" s="2"/>
      <c r="S34" s="2"/>
    </row>
    <row r="35" spans="2:19" x14ac:dyDescent="0.25">
      <c r="B35" s="313"/>
      <c r="C35" s="313"/>
      <c r="D35" s="313"/>
      <c r="E35" s="383"/>
      <c r="F35" s="177" t="s">
        <v>214</v>
      </c>
      <c r="G35" s="313"/>
      <c r="H35" s="120">
        <v>0</v>
      </c>
      <c r="I35" s="78">
        <f t="shared" si="3"/>
        <v>0</v>
      </c>
      <c r="J35" s="8"/>
      <c r="K35" s="313"/>
      <c r="L35" s="80">
        <f t="shared" si="4"/>
        <v>0</v>
      </c>
      <c r="M35" s="8"/>
      <c r="N35" s="78">
        <f t="shared" si="5"/>
        <v>0</v>
      </c>
      <c r="O35" s="8"/>
      <c r="P35" s="9">
        <f t="shared" si="0"/>
        <v>0</v>
      </c>
      <c r="Q35" s="318"/>
      <c r="R35" s="2"/>
      <c r="S35" s="2"/>
    </row>
    <row r="36" spans="2:19" x14ac:dyDescent="0.25">
      <c r="B36" s="313"/>
      <c r="C36" s="313"/>
      <c r="D36" s="313"/>
      <c r="E36" s="383"/>
      <c r="F36" s="178"/>
      <c r="G36" s="313"/>
      <c r="H36" s="120">
        <v>0</v>
      </c>
      <c r="I36" s="78">
        <f t="shared" si="3"/>
        <v>0</v>
      </c>
      <c r="J36" s="9"/>
      <c r="K36" s="313"/>
      <c r="L36" s="81">
        <f t="shared" si="4"/>
        <v>0</v>
      </c>
      <c r="N36" s="78">
        <f t="shared" si="5"/>
        <v>0</v>
      </c>
      <c r="O36" s="8"/>
      <c r="P36" s="2"/>
      <c r="Q36" s="318"/>
      <c r="R36" s="2"/>
      <c r="S36" s="2"/>
    </row>
    <row r="37" spans="2:19" x14ac:dyDescent="0.25">
      <c r="B37" s="313"/>
      <c r="C37" s="313"/>
      <c r="D37" s="313"/>
      <c r="E37" s="383"/>
      <c r="F37" s="177"/>
      <c r="G37" s="313"/>
      <c r="H37" s="120">
        <v>0</v>
      </c>
      <c r="I37" s="78">
        <f t="shared" si="3"/>
        <v>0</v>
      </c>
      <c r="J37" s="78"/>
      <c r="K37" s="313"/>
      <c r="L37" s="81">
        <f t="shared" si="4"/>
        <v>0</v>
      </c>
      <c r="M37" s="78"/>
      <c r="N37" s="78">
        <f t="shared" si="5"/>
        <v>0</v>
      </c>
      <c r="O37" s="8"/>
      <c r="P37" s="2"/>
      <c r="Q37" s="318"/>
      <c r="R37" s="2"/>
      <c r="S37" s="2"/>
    </row>
    <row r="38" spans="2:19" x14ac:dyDescent="0.25">
      <c r="B38" s="313"/>
      <c r="C38" s="313"/>
      <c r="D38" s="313"/>
      <c r="E38" s="383"/>
      <c r="F38" s="178"/>
      <c r="G38" s="313"/>
      <c r="H38" s="120">
        <v>0</v>
      </c>
      <c r="I38" s="78">
        <f t="shared" si="3"/>
        <v>0</v>
      </c>
      <c r="J38" s="78">
        <f>J13*(G31/100)</f>
        <v>38.350290000000001</v>
      </c>
      <c r="K38" s="313"/>
      <c r="L38" s="81">
        <f t="shared" si="4"/>
        <v>0</v>
      </c>
      <c r="M38" s="78">
        <f>($M$13/100)*G31</f>
        <v>9.5875725000000003</v>
      </c>
      <c r="N38" s="78">
        <f t="shared" si="5"/>
        <v>0</v>
      </c>
      <c r="O38" s="194">
        <f>SUM(N32:N38)</f>
        <v>1.6676632781874958</v>
      </c>
      <c r="P38" s="9" t="s">
        <v>128</v>
      </c>
      <c r="Q38" s="319">
        <f>SUM(Q11:Q34)</f>
        <v>1499.7667108673159</v>
      </c>
      <c r="R38" s="2"/>
      <c r="S38" s="2"/>
    </row>
    <row r="39" spans="2:19" x14ac:dyDescent="0.25">
      <c r="B39" s="2"/>
      <c r="C39" s="2"/>
      <c r="D39" s="2"/>
      <c r="E39" s="32"/>
      <c r="F39" s="79"/>
      <c r="G39" s="2"/>
      <c r="H39" s="79"/>
      <c r="I39" s="79"/>
      <c r="J39" s="79"/>
      <c r="K39" s="2"/>
      <c r="L39" s="79"/>
      <c r="M39" s="313"/>
      <c r="O39" s="2"/>
      <c r="P39" s="2"/>
      <c r="Q39" s="2"/>
      <c r="R39" s="2"/>
      <c r="S39" s="2"/>
    </row>
    <row r="40" spans="2:19" x14ac:dyDescent="0.25">
      <c r="B40" s="2"/>
      <c r="C40" s="2"/>
      <c r="D40" s="2"/>
      <c r="E40" s="32"/>
      <c r="F40" s="79"/>
      <c r="G40" s="2"/>
      <c r="H40" s="79"/>
      <c r="I40" s="79"/>
      <c r="J40" s="79"/>
      <c r="K40" s="2"/>
      <c r="L40" s="79"/>
      <c r="M40" s="313"/>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313"/>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313"/>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313"/>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B32:C32"/>
    <mergeCell ref="E32:E38"/>
    <mergeCell ref="E11:E13"/>
    <mergeCell ref="E15:F15"/>
    <mergeCell ref="B16:C16"/>
    <mergeCell ref="E16:F16"/>
    <mergeCell ref="E17:E18"/>
    <mergeCell ref="B18:C18"/>
    <mergeCell ref="E20:F20"/>
    <mergeCell ref="E21:E24"/>
    <mergeCell ref="E26:F26"/>
    <mergeCell ref="E27:E29"/>
    <mergeCell ref="E31:F31"/>
    <mergeCell ref="B2:C2"/>
    <mergeCell ref="E2:K2"/>
    <mergeCell ref="L2:O2"/>
    <mergeCell ref="Q3:Q9"/>
    <mergeCell ref="B4:C5"/>
    <mergeCell ref="E5:F5"/>
    <mergeCell ref="B6:C6"/>
    <mergeCell ref="E6:E9"/>
  </mergeCell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B1:Y56"/>
  <sheetViews>
    <sheetView zoomScale="60" zoomScaleNormal="60" workbookViewId="0">
      <selection activeCell="R2" sqref="R2:R38"/>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22.140625" style="9" bestFit="1" customWidth="1"/>
    <col min="17" max="17" width="43.140625" style="5" customWidth="1"/>
    <col min="18" max="18" width="20.5703125" style="9" bestFit="1" customWidth="1"/>
    <col min="19"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326" t="s">
        <v>144</v>
      </c>
      <c r="R2" s="5" t="s">
        <v>226</v>
      </c>
    </row>
    <row r="3" spans="2:25" ht="17.25" customHeight="1" x14ac:dyDescent="0.25">
      <c r="E3" s="28" t="s">
        <v>32</v>
      </c>
      <c r="F3" s="30" t="s">
        <v>12</v>
      </c>
      <c r="G3" s="29" t="s">
        <v>34</v>
      </c>
      <c r="H3" s="30" t="s">
        <v>35</v>
      </c>
      <c r="I3" s="29" t="s">
        <v>28</v>
      </c>
      <c r="J3" s="37" t="s">
        <v>29</v>
      </c>
      <c r="K3" s="38" t="s">
        <v>38</v>
      </c>
      <c r="L3" s="54" t="s">
        <v>39</v>
      </c>
      <c r="M3" s="37" t="s">
        <v>40</v>
      </c>
      <c r="N3" s="322"/>
      <c r="O3" s="47" t="s">
        <v>43</v>
      </c>
      <c r="Q3" s="393" t="s">
        <v>227</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0.4</v>
      </c>
      <c r="H5" s="11"/>
      <c r="I5" s="5"/>
      <c r="J5" s="39"/>
      <c r="K5" s="5"/>
      <c r="M5" s="39"/>
      <c r="N5" s="5"/>
      <c r="Q5" s="393"/>
    </row>
    <row r="6" spans="2:25" x14ac:dyDescent="0.25">
      <c r="B6" s="394"/>
      <c r="C6" s="394"/>
      <c r="E6" s="395" t="s">
        <v>14</v>
      </c>
      <c r="F6" s="16" t="s">
        <v>114</v>
      </c>
      <c r="G6" s="5"/>
      <c r="H6" s="14">
        <v>0</v>
      </c>
      <c r="I6" s="5">
        <f>(J9/100)*H6</f>
        <v>0</v>
      </c>
      <c r="J6" s="115"/>
      <c r="K6" s="5"/>
      <c r="L6" s="81">
        <f>(M9/100)*H6</f>
        <v>0</v>
      </c>
      <c r="M6" s="115"/>
      <c r="N6" s="5"/>
      <c r="P6" s="9">
        <f>L6/575</f>
        <v>0</v>
      </c>
      <c r="Q6" s="393"/>
    </row>
    <row r="7" spans="2:25" x14ac:dyDescent="0.25">
      <c r="B7" s="325"/>
      <c r="C7" s="325"/>
      <c r="E7" s="395"/>
      <c r="F7" s="15" t="s">
        <v>115</v>
      </c>
      <c r="G7" s="5"/>
      <c r="H7" s="14">
        <v>100</v>
      </c>
      <c r="I7" s="5">
        <f>(J9/100)*H7</f>
        <v>482</v>
      </c>
      <c r="J7" s="115"/>
      <c r="K7" s="5"/>
      <c r="L7" s="80">
        <f>(M9/100)*H7</f>
        <v>120.5</v>
      </c>
      <c r="M7" s="115"/>
      <c r="N7" s="5"/>
      <c r="P7" s="9">
        <f t="shared" ref="P7:P36" si="0">L7/575</f>
        <v>0.20956521739130435</v>
      </c>
      <c r="Q7" s="393"/>
      <c r="R7" s="320">
        <f>L7*2.60869565217</f>
        <v>314.34782608648504</v>
      </c>
    </row>
    <row r="8" spans="2:25" x14ac:dyDescent="0.25">
      <c r="B8" s="5"/>
      <c r="C8" s="5"/>
      <c r="E8" s="395"/>
      <c r="F8" s="16" t="s">
        <v>104</v>
      </c>
      <c r="G8" s="5"/>
      <c r="H8" s="14">
        <v>0</v>
      </c>
      <c r="I8" s="5">
        <f>(J9/100)*H8</f>
        <v>0</v>
      </c>
      <c r="J8" s="9"/>
      <c r="K8" s="5"/>
      <c r="L8" s="81">
        <f>(M9/100)*H8</f>
        <v>0</v>
      </c>
      <c r="N8" s="5"/>
      <c r="P8" s="9">
        <f t="shared" si="0"/>
        <v>0</v>
      </c>
      <c r="Q8" s="393"/>
    </row>
    <row r="9" spans="2:25" x14ac:dyDescent="0.25">
      <c r="B9" s="5"/>
      <c r="C9" s="5"/>
      <c r="E9" s="395"/>
      <c r="F9" s="15" t="s">
        <v>9</v>
      </c>
      <c r="G9" s="5"/>
      <c r="H9" s="14">
        <v>0</v>
      </c>
      <c r="I9" s="5">
        <f>(J9/100)*H9</f>
        <v>0</v>
      </c>
      <c r="J9" s="115">
        <f>J13*G5</f>
        <v>482</v>
      </c>
      <c r="K9" s="5"/>
      <c r="L9" s="81">
        <f>(M9/100)*H9</f>
        <v>0</v>
      </c>
      <c r="M9" s="115">
        <f>M13*G5</f>
        <v>120.5</v>
      </c>
      <c r="N9" s="5"/>
      <c r="P9" s="9">
        <f t="shared" si="0"/>
        <v>0</v>
      </c>
      <c r="Q9" s="393"/>
    </row>
    <row r="10" spans="2:25" x14ac:dyDescent="0.25">
      <c r="B10" s="5"/>
      <c r="C10" s="5"/>
      <c r="I10" s="5"/>
      <c r="J10" s="39"/>
      <c r="K10" s="5"/>
      <c r="M10" s="39"/>
      <c r="N10" s="5"/>
      <c r="P10" s="9">
        <f t="shared" si="0"/>
        <v>0</v>
      </c>
      <c r="R10" s="5"/>
    </row>
    <row r="11" spans="2:25" x14ac:dyDescent="0.25">
      <c r="B11" s="5"/>
      <c r="C11" s="5"/>
      <c r="E11" s="388" t="s">
        <v>16</v>
      </c>
      <c r="F11" s="17" t="s">
        <v>10</v>
      </c>
      <c r="G11" s="5"/>
      <c r="H11" s="14">
        <v>65</v>
      </c>
      <c r="I11" s="5">
        <f>($J$13/100)*H11</f>
        <v>783.25</v>
      </c>
      <c r="J11" s="39"/>
      <c r="K11" s="5"/>
      <c r="L11" s="80">
        <f>($M$13/100)*H11</f>
        <v>195.8125</v>
      </c>
      <c r="M11" s="39"/>
      <c r="N11" s="5"/>
      <c r="P11" s="9">
        <f t="shared" si="0"/>
        <v>0.34054347826086956</v>
      </c>
      <c r="R11" s="320">
        <f>L11*2.60869565217</f>
        <v>510.81521739053818</v>
      </c>
    </row>
    <row r="12" spans="2:25" ht="15.75" thickBot="1" x14ac:dyDescent="0.3">
      <c r="B12" s="5"/>
      <c r="C12" s="5"/>
      <c r="E12" s="388"/>
      <c r="F12" s="18" t="s">
        <v>116</v>
      </c>
      <c r="G12" s="5"/>
      <c r="H12" s="120">
        <v>35</v>
      </c>
      <c r="I12" s="5">
        <f>($J$13/100)*H12</f>
        <v>421.75</v>
      </c>
      <c r="J12" s="39"/>
      <c r="K12" s="5"/>
      <c r="L12" s="80">
        <f>($M$13/100)*H12</f>
        <v>105.4375</v>
      </c>
      <c r="M12" s="39"/>
      <c r="N12" s="5"/>
      <c r="P12" s="9">
        <f t="shared" si="0"/>
        <v>0.18336956521739131</v>
      </c>
      <c r="R12" s="320">
        <f>L12*2.60869565217</f>
        <v>275.05434782567437</v>
      </c>
    </row>
    <row r="13" spans="2:25" ht="15.75" thickBot="1" x14ac:dyDescent="0.3">
      <c r="B13" s="5"/>
      <c r="C13" s="50"/>
      <c r="D13" s="325"/>
      <c r="E13" s="388"/>
      <c r="F13" s="17" t="s">
        <v>11</v>
      </c>
      <c r="G13" s="5"/>
      <c r="H13" s="120">
        <v>0</v>
      </c>
      <c r="I13" s="5">
        <f>($J$13/100)*H13</f>
        <v>0</v>
      </c>
      <c r="J13" s="31">
        <v>1205</v>
      </c>
      <c r="K13" s="5"/>
      <c r="L13" s="81">
        <f>($M$13/100)*H13</f>
        <v>0</v>
      </c>
      <c r="M13" s="49">
        <f>($J$13*1000)/O4</f>
        <v>301.25</v>
      </c>
      <c r="N13" s="5"/>
      <c r="P13" s="9">
        <f t="shared" si="0"/>
        <v>0</v>
      </c>
      <c r="R13" s="321"/>
    </row>
    <row r="14" spans="2:25" ht="15.75" thickBot="1" x14ac:dyDescent="0.3">
      <c r="B14" s="5"/>
      <c r="C14" s="5"/>
      <c r="D14" s="5"/>
      <c r="E14" s="57"/>
      <c r="F14" s="10"/>
      <c r="G14" s="10"/>
      <c r="H14" s="115"/>
      <c r="I14" s="5"/>
      <c r="K14" s="5"/>
      <c r="N14" s="5"/>
      <c r="P14" s="9">
        <f t="shared" si="0"/>
        <v>0</v>
      </c>
      <c r="R14" s="321"/>
    </row>
    <row r="15" spans="2:25" ht="15.75" thickBot="1" x14ac:dyDescent="0.3">
      <c r="D15" s="5"/>
      <c r="E15" s="389" t="s">
        <v>27</v>
      </c>
      <c r="F15" s="389"/>
      <c r="G15" s="61">
        <v>0.48</v>
      </c>
      <c r="I15" s="5"/>
      <c r="J15" s="39"/>
      <c r="K15" s="5"/>
      <c r="M15" s="39"/>
      <c r="N15" s="5"/>
      <c r="P15" s="9">
        <f t="shared" si="0"/>
        <v>0</v>
      </c>
      <c r="Q15" s="27"/>
      <c r="R15" s="321"/>
    </row>
    <row r="16" spans="2:25" x14ac:dyDescent="0.25">
      <c r="B16" s="390" t="s">
        <v>5</v>
      </c>
      <c r="C16" s="390"/>
      <c r="D16" s="5"/>
      <c r="E16" s="391" t="s">
        <v>36</v>
      </c>
      <c r="F16" s="391"/>
      <c r="H16" s="40">
        <v>1</v>
      </c>
      <c r="I16" s="5"/>
      <c r="J16" s="39"/>
      <c r="K16" s="5"/>
      <c r="M16" s="39"/>
      <c r="N16" s="5"/>
      <c r="P16" s="9">
        <f t="shared" si="0"/>
        <v>0</v>
      </c>
      <c r="R16" s="321"/>
    </row>
    <row r="17" spans="2:25" x14ac:dyDescent="0.25">
      <c r="D17" s="5"/>
      <c r="E17" s="389" t="s">
        <v>0</v>
      </c>
      <c r="F17" s="20" t="s">
        <v>25</v>
      </c>
      <c r="H17" s="13"/>
      <c r="I17" s="5">
        <f>(J13/100)*H16</f>
        <v>12.05</v>
      </c>
      <c r="J17" s="39"/>
      <c r="K17" s="5"/>
      <c r="L17" s="80">
        <f>(M13/100)*H16</f>
        <v>3.0125000000000002</v>
      </c>
      <c r="M17" s="39"/>
      <c r="N17" s="5"/>
      <c r="P17" s="9">
        <f t="shared" si="0"/>
        <v>5.239130434782609E-3</v>
      </c>
      <c r="R17" s="320">
        <f>L17*2.60869565217</f>
        <v>7.8586956521621261</v>
      </c>
    </row>
    <row r="18" spans="2:25" ht="15.75" thickBot="1" x14ac:dyDescent="0.3">
      <c r="B18" s="392" t="s">
        <v>44</v>
      </c>
      <c r="C18" s="392"/>
      <c r="D18" s="5"/>
      <c r="E18" s="389"/>
      <c r="F18" s="324" t="s">
        <v>0</v>
      </c>
      <c r="H18" s="13"/>
      <c r="I18" s="46">
        <f>J18-I17</f>
        <v>566.35</v>
      </c>
      <c r="J18" s="39">
        <f>(J13*G15)</f>
        <v>578.4</v>
      </c>
      <c r="K18" s="5"/>
      <c r="L18" s="80">
        <f>M18-L17</f>
        <v>141.58750000000001</v>
      </c>
      <c r="M18" s="39">
        <f>(M13*G15)</f>
        <v>144.6</v>
      </c>
      <c r="N18" s="5"/>
      <c r="P18" s="9">
        <f t="shared" si="0"/>
        <v>0.24623913043478263</v>
      </c>
      <c r="R18" s="320">
        <f>L18*2.60869565217</f>
        <v>369.35869565161994</v>
      </c>
    </row>
    <row r="19" spans="2:25" ht="15.75" thickBot="1" x14ac:dyDescent="0.3">
      <c r="D19" s="5"/>
      <c r="E19" s="10"/>
      <c r="I19" s="5"/>
      <c r="J19" s="39"/>
      <c r="K19" s="52">
        <f>J9+J13+J18+J24+J29+J38</f>
        <v>2300.3450000000003</v>
      </c>
      <c r="M19" s="39"/>
      <c r="N19" s="53">
        <f>M9+M13+M18+M24+M29+M38</f>
        <v>575.08625000000006</v>
      </c>
      <c r="O19" s="56" t="str">
        <f>IF(AND(K19&gt;=2299.5,K19&lt;=2300.49),"GOOD","!NOT GOOD!")</f>
        <v>GOOD</v>
      </c>
      <c r="P19" s="9">
        <f t="shared" si="0"/>
        <v>0</v>
      </c>
      <c r="R19" s="321"/>
    </row>
    <row r="20" spans="2:25" x14ac:dyDescent="0.25">
      <c r="D20" s="5"/>
      <c r="E20" s="384" t="s">
        <v>42</v>
      </c>
      <c r="F20" s="384"/>
      <c r="G20" s="60">
        <v>0</v>
      </c>
      <c r="I20" s="5"/>
      <c r="J20" s="39"/>
      <c r="K20" s="5"/>
      <c r="M20" s="39"/>
      <c r="N20" s="5"/>
      <c r="P20" s="9">
        <f t="shared" si="0"/>
        <v>0</v>
      </c>
      <c r="R20" s="321"/>
    </row>
    <row r="21" spans="2:25" x14ac:dyDescent="0.25">
      <c r="D21" s="5"/>
      <c r="E21" s="385" t="s">
        <v>18</v>
      </c>
      <c r="F21" s="21" t="s">
        <v>19</v>
      </c>
      <c r="G21" s="5"/>
      <c r="H21" s="40">
        <v>0</v>
      </c>
      <c r="I21" s="78">
        <f>(G20/100)*H21</f>
        <v>0</v>
      </c>
      <c r="J21" s="39"/>
      <c r="K21" s="5"/>
      <c r="L21" s="81">
        <f>($M$24/100)*H21</f>
        <v>0</v>
      </c>
      <c r="M21" s="39"/>
      <c r="N21" s="5"/>
      <c r="P21" s="9">
        <f t="shared" si="0"/>
        <v>0</v>
      </c>
      <c r="R21" s="321"/>
    </row>
    <row r="22" spans="2:25" x14ac:dyDescent="0.25">
      <c r="D22" s="5"/>
      <c r="E22" s="385"/>
      <c r="F22" s="22" t="s">
        <v>50</v>
      </c>
      <c r="G22" s="5"/>
      <c r="H22" s="40">
        <v>0</v>
      </c>
      <c r="I22" s="78">
        <f t="shared" ref="I22:I24" si="1">(G21/100)*H22</f>
        <v>0</v>
      </c>
      <c r="J22" s="39"/>
      <c r="K22" s="5"/>
      <c r="L22" s="81">
        <f>($M$24/100)*H22</f>
        <v>0</v>
      </c>
      <c r="M22" s="39"/>
      <c r="N22" s="5"/>
      <c r="P22" s="9">
        <f t="shared" si="0"/>
        <v>0</v>
      </c>
      <c r="R22" s="321"/>
    </row>
    <row r="23" spans="2:25" x14ac:dyDescent="0.25">
      <c r="D23" s="5"/>
      <c r="E23" s="385"/>
      <c r="F23" s="21" t="s">
        <v>105</v>
      </c>
      <c r="G23" s="5"/>
      <c r="H23" s="40">
        <v>100</v>
      </c>
      <c r="I23" s="78">
        <f>(G20/100)*H23</f>
        <v>0</v>
      </c>
      <c r="J23" s="39"/>
      <c r="K23" s="5"/>
      <c r="L23" s="80">
        <f>I23/4</f>
        <v>0</v>
      </c>
      <c r="M23" s="39"/>
      <c r="N23" s="5"/>
      <c r="P23" s="9">
        <f t="shared" si="0"/>
        <v>0</v>
      </c>
      <c r="R23" s="321"/>
    </row>
    <row r="24" spans="2:25" x14ac:dyDescent="0.25">
      <c r="D24" s="5"/>
      <c r="E24" s="385"/>
      <c r="F24" s="22" t="s">
        <v>21</v>
      </c>
      <c r="G24" s="5"/>
      <c r="H24" s="40">
        <v>0</v>
      </c>
      <c r="I24" s="78">
        <f t="shared" si="1"/>
        <v>0</v>
      </c>
      <c r="J24" s="78">
        <f>SUM(I21:I24)</f>
        <v>0</v>
      </c>
      <c r="K24" s="5"/>
      <c r="L24" s="81">
        <f>($M$24/100)*H24</f>
        <v>0</v>
      </c>
      <c r="M24" s="78">
        <f>L23</f>
        <v>0</v>
      </c>
      <c r="N24" s="5"/>
      <c r="P24" s="9">
        <f t="shared" si="0"/>
        <v>0</v>
      </c>
      <c r="R24" s="321"/>
    </row>
    <row r="25" spans="2:25" x14ac:dyDescent="0.25">
      <c r="D25" s="5"/>
      <c r="E25" s="10"/>
      <c r="F25" s="5"/>
      <c r="G25" s="5"/>
      <c r="H25" s="5"/>
      <c r="I25" s="78"/>
      <c r="J25" s="39"/>
      <c r="K25" s="5"/>
      <c r="M25" s="39"/>
      <c r="N25" s="5"/>
      <c r="P25" s="9">
        <f t="shared" si="0"/>
        <v>0</v>
      </c>
      <c r="R25" s="321"/>
    </row>
    <row r="26" spans="2:25" x14ac:dyDescent="0.25">
      <c r="E26" s="386" t="s">
        <v>30</v>
      </c>
      <c r="F26" s="386"/>
      <c r="G26" s="60">
        <v>0</v>
      </c>
      <c r="H26" s="79"/>
      <c r="I26" s="78"/>
      <c r="J26" s="39"/>
      <c r="K26" s="5"/>
      <c r="M26" s="39"/>
      <c r="N26" s="5"/>
      <c r="P26" s="9">
        <f t="shared" si="0"/>
        <v>0</v>
      </c>
      <c r="R26" s="321"/>
    </row>
    <row r="27" spans="2:25" x14ac:dyDescent="0.25">
      <c r="E27" s="387" t="s">
        <v>6</v>
      </c>
      <c r="F27" s="23" t="s">
        <v>3</v>
      </c>
      <c r="G27" s="5"/>
      <c r="H27" s="40">
        <v>0</v>
      </c>
      <c r="I27" s="78">
        <f>($J$29/100)*H27</f>
        <v>0</v>
      </c>
      <c r="J27" s="39"/>
      <c r="K27" s="78"/>
      <c r="L27" s="81">
        <f>($M$29/100)*H27</f>
        <v>0</v>
      </c>
      <c r="M27" s="39"/>
      <c r="N27" s="5"/>
      <c r="P27" s="9">
        <f t="shared" si="0"/>
        <v>0</v>
      </c>
      <c r="R27" s="321"/>
      <c r="T27" s="3"/>
      <c r="U27" s="3"/>
      <c r="X27" s="78"/>
      <c r="Y27" s="3"/>
    </row>
    <row r="28" spans="2:25" x14ac:dyDescent="0.25">
      <c r="E28" s="387"/>
      <c r="F28" s="323" t="s">
        <v>4</v>
      </c>
      <c r="H28" s="40">
        <v>0</v>
      </c>
      <c r="I28" s="78">
        <f>($J$29/100)*H28</f>
        <v>0</v>
      </c>
      <c r="J28" s="39"/>
      <c r="K28" s="5"/>
      <c r="L28" s="81">
        <f>($M$29/100)*H28</f>
        <v>0</v>
      </c>
      <c r="M28" s="39"/>
      <c r="N28" s="5"/>
      <c r="P28" s="9">
        <f t="shared" si="0"/>
        <v>0</v>
      </c>
      <c r="R28" s="321"/>
    </row>
    <row r="29" spans="2:25" x14ac:dyDescent="0.25">
      <c r="E29" s="387"/>
      <c r="F29" s="24" t="s">
        <v>143</v>
      </c>
      <c r="H29" s="40">
        <v>100</v>
      </c>
      <c r="I29" s="78">
        <f>($J$29/100)*H29</f>
        <v>0</v>
      </c>
      <c r="J29" s="78">
        <f>($J$13/100)*G26</f>
        <v>0</v>
      </c>
      <c r="K29" s="5"/>
      <c r="L29" s="81">
        <f>($M$29/100)*H29</f>
        <v>0</v>
      </c>
      <c r="M29" s="78">
        <f>($M$13/100)*G26</f>
        <v>0</v>
      </c>
      <c r="N29" s="5"/>
      <c r="P29" s="9">
        <f t="shared" si="0"/>
        <v>0</v>
      </c>
      <c r="R29" s="321"/>
    </row>
    <row r="30" spans="2:25" x14ac:dyDescent="0.25">
      <c r="E30" s="10"/>
      <c r="I30" s="78"/>
      <c r="J30" s="39"/>
      <c r="K30" s="5"/>
      <c r="M30" s="39"/>
      <c r="N30" s="5"/>
      <c r="P30" s="9">
        <f t="shared" si="0"/>
        <v>0</v>
      </c>
      <c r="R30" s="321"/>
    </row>
    <row r="31" spans="2:25" x14ac:dyDescent="0.25">
      <c r="E31" s="381" t="s">
        <v>118</v>
      </c>
      <c r="F31" s="381"/>
      <c r="G31" s="60">
        <v>2.9</v>
      </c>
      <c r="H31" s="32"/>
      <c r="I31" s="78"/>
      <c r="J31" s="39"/>
      <c r="K31" s="5"/>
      <c r="M31" s="39"/>
      <c r="N31" s="9" t="s">
        <v>124</v>
      </c>
      <c r="P31" s="9">
        <f t="shared" si="0"/>
        <v>0</v>
      </c>
      <c r="R31" s="321"/>
    </row>
    <row r="32" spans="2:25" ht="15" customHeight="1" x14ac:dyDescent="0.25">
      <c r="B32" s="382"/>
      <c r="C32" s="382"/>
      <c r="D32" s="322"/>
      <c r="E32" s="383" t="s">
        <v>120</v>
      </c>
      <c r="F32" s="59" t="s">
        <v>119</v>
      </c>
      <c r="G32" s="10"/>
      <c r="H32" s="120">
        <v>18.5</v>
      </c>
      <c r="I32" s="78">
        <f t="shared" ref="I32:I38" si="2">($J$38/100)*H32</f>
        <v>6.4648249999999994</v>
      </c>
      <c r="K32" s="5"/>
      <c r="L32" s="80">
        <f t="shared" ref="L32:L38" si="3">($M$38/100)*H32</f>
        <v>1.6162062499999998</v>
      </c>
      <c r="N32" s="78">
        <f>(L32/$N$19)*100</f>
        <v>0.28103719224724982</v>
      </c>
      <c r="P32" s="9">
        <f t="shared" si="0"/>
        <v>2.8107934782608695E-3</v>
      </c>
      <c r="Q32" s="27"/>
      <c r="R32" s="320">
        <f>L32*2.60869565217</f>
        <v>4.2161902173849803</v>
      </c>
      <c r="S32" s="2"/>
    </row>
    <row r="33" spans="2:19" x14ac:dyDescent="0.25">
      <c r="B33" s="322"/>
      <c r="C33" s="322"/>
      <c r="D33" s="322"/>
      <c r="E33" s="383"/>
      <c r="F33" s="176" t="s">
        <v>117</v>
      </c>
      <c r="G33" s="322"/>
      <c r="H33" s="120">
        <v>37.5</v>
      </c>
      <c r="I33" s="78">
        <f t="shared" si="2"/>
        <v>13.104374999999999</v>
      </c>
      <c r="J33" s="8"/>
      <c r="K33" s="322"/>
      <c r="L33" s="80">
        <f t="shared" si="3"/>
        <v>3.2760937499999998</v>
      </c>
      <c r="M33" s="8"/>
      <c r="N33" s="78">
        <f t="shared" ref="N33:N38" si="4">(L33/$N$19)*100</f>
        <v>0.56966998428496585</v>
      </c>
      <c r="O33" s="8"/>
      <c r="P33" s="9">
        <f t="shared" si="0"/>
        <v>5.697554347826087E-3</v>
      </c>
      <c r="Q33" s="322"/>
      <c r="R33" s="320">
        <f>L33*2.60869565217</f>
        <v>8.5463315217263105</v>
      </c>
      <c r="S33" s="2"/>
    </row>
    <row r="34" spans="2:19" x14ac:dyDescent="0.25">
      <c r="B34" s="322"/>
      <c r="C34" s="322"/>
      <c r="D34" s="322"/>
      <c r="E34" s="383"/>
      <c r="F34" s="175" t="s">
        <v>178</v>
      </c>
      <c r="G34" s="322"/>
      <c r="H34" s="120">
        <f>100-H32-H33</f>
        <v>44</v>
      </c>
      <c r="I34" s="78">
        <f t="shared" si="2"/>
        <v>15.3758</v>
      </c>
      <c r="J34" s="8"/>
      <c r="K34" s="322"/>
      <c r="L34" s="80">
        <f t="shared" si="3"/>
        <v>3.84395</v>
      </c>
      <c r="M34" s="8"/>
      <c r="N34" s="78">
        <f t="shared" si="4"/>
        <v>0.66841278156102668</v>
      </c>
      <c r="O34" s="8"/>
      <c r="P34" s="9">
        <f t="shared" si="0"/>
        <v>6.6851304347826084E-3</v>
      </c>
      <c r="Q34" s="322"/>
      <c r="R34" s="320">
        <f>L34*2.60869565217</f>
        <v>10.027695652158872</v>
      </c>
      <c r="S34" s="2"/>
    </row>
    <row r="35" spans="2:19" x14ac:dyDescent="0.25">
      <c r="B35" s="322"/>
      <c r="C35" s="322"/>
      <c r="D35" s="322"/>
      <c r="E35" s="383"/>
      <c r="F35" s="177"/>
      <c r="G35" s="322"/>
      <c r="H35" s="120">
        <v>0</v>
      </c>
      <c r="I35" s="78">
        <f t="shared" si="2"/>
        <v>0</v>
      </c>
      <c r="J35" s="8"/>
      <c r="K35" s="322"/>
      <c r="L35" s="81">
        <f t="shared" si="3"/>
        <v>0</v>
      </c>
      <c r="M35" s="8"/>
      <c r="N35" s="78">
        <f t="shared" si="4"/>
        <v>0</v>
      </c>
      <c r="O35" s="8"/>
      <c r="P35" s="9">
        <f t="shared" si="0"/>
        <v>0</v>
      </c>
      <c r="Q35" s="322"/>
      <c r="R35" s="322"/>
      <c r="S35" s="2"/>
    </row>
    <row r="36" spans="2:19" x14ac:dyDescent="0.25">
      <c r="B36" s="322"/>
      <c r="C36" s="322"/>
      <c r="D36" s="322"/>
      <c r="E36" s="383"/>
      <c r="F36" s="178"/>
      <c r="G36" s="322"/>
      <c r="H36" s="120">
        <v>0</v>
      </c>
      <c r="I36" s="78">
        <f t="shared" si="2"/>
        <v>0</v>
      </c>
      <c r="J36" s="9"/>
      <c r="K36" s="322"/>
      <c r="L36" s="81">
        <f t="shared" si="3"/>
        <v>0</v>
      </c>
      <c r="N36" s="78">
        <f t="shared" si="4"/>
        <v>0</v>
      </c>
      <c r="O36" s="8"/>
      <c r="P36" s="9">
        <f t="shared" si="0"/>
        <v>0</v>
      </c>
      <c r="Q36" s="322"/>
      <c r="R36" s="322"/>
      <c r="S36" s="2"/>
    </row>
    <row r="37" spans="2:19" x14ac:dyDescent="0.25">
      <c r="B37" s="322"/>
      <c r="C37" s="322"/>
      <c r="D37" s="322"/>
      <c r="E37" s="383"/>
      <c r="F37" s="177"/>
      <c r="G37" s="322"/>
      <c r="H37" s="120">
        <v>0</v>
      </c>
      <c r="I37" s="78">
        <f t="shared" si="2"/>
        <v>0</v>
      </c>
      <c r="J37" s="78"/>
      <c r="K37" s="322"/>
      <c r="L37" s="81">
        <f t="shared" si="3"/>
        <v>0</v>
      </c>
      <c r="M37" s="78"/>
      <c r="N37" s="78">
        <f t="shared" si="4"/>
        <v>0</v>
      </c>
      <c r="O37" s="8"/>
      <c r="P37" s="2"/>
      <c r="Q37" s="322"/>
      <c r="R37" s="322"/>
      <c r="S37" s="2"/>
    </row>
    <row r="38" spans="2:19" x14ac:dyDescent="0.25">
      <c r="B38" s="322"/>
      <c r="C38" s="322"/>
      <c r="D38" s="322"/>
      <c r="E38" s="383"/>
      <c r="F38" s="178"/>
      <c r="G38" s="322"/>
      <c r="H38" s="120">
        <v>0</v>
      </c>
      <c r="I38" s="78">
        <f t="shared" si="2"/>
        <v>0</v>
      </c>
      <c r="J38" s="78">
        <f>J13*(G31/100)</f>
        <v>34.945</v>
      </c>
      <c r="K38" s="322"/>
      <c r="L38" s="81">
        <f t="shared" si="3"/>
        <v>0</v>
      </c>
      <c r="M38" s="78">
        <f>($M$13/100)*G31</f>
        <v>8.7362500000000001</v>
      </c>
      <c r="N38" s="78">
        <f t="shared" si="4"/>
        <v>0</v>
      </c>
      <c r="O38" s="194">
        <f>SUM(N32:N38)</f>
        <v>1.5191199580932424</v>
      </c>
      <c r="P38" s="9" t="s">
        <v>128</v>
      </c>
      <c r="Q38" s="322"/>
      <c r="R38" s="319">
        <f>SUM(R6:R34)</f>
        <v>1500.2249999977498</v>
      </c>
      <c r="S38" s="2"/>
    </row>
    <row r="39" spans="2:19" x14ac:dyDescent="0.25">
      <c r="B39" s="2"/>
      <c r="C39" s="2"/>
      <c r="D39" s="2"/>
      <c r="E39" s="32"/>
      <c r="F39" s="79"/>
      <c r="G39" s="2"/>
      <c r="H39" s="79"/>
      <c r="I39" s="79"/>
      <c r="J39" s="79"/>
      <c r="K39" s="2"/>
      <c r="L39" s="79"/>
      <c r="M39" s="322"/>
      <c r="O39" s="2"/>
      <c r="P39" s="2"/>
      <c r="Q39" s="2"/>
      <c r="R39" s="2"/>
      <c r="S39" s="2"/>
    </row>
    <row r="40" spans="2:19" x14ac:dyDescent="0.25">
      <c r="B40" s="2"/>
      <c r="C40" s="2"/>
      <c r="D40" s="2"/>
      <c r="E40" s="32"/>
      <c r="F40" s="79"/>
      <c r="G40" s="2"/>
      <c r="H40" s="79"/>
      <c r="I40" s="79"/>
      <c r="J40" s="79"/>
      <c r="K40" s="2"/>
      <c r="L40" s="79"/>
      <c r="M40" s="322"/>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322"/>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322"/>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322"/>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B2:C2"/>
    <mergeCell ref="E2:K2"/>
    <mergeCell ref="L2:O2"/>
    <mergeCell ref="Q3:Q9"/>
    <mergeCell ref="B4:C5"/>
    <mergeCell ref="E5:F5"/>
    <mergeCell ref="B6:C6"/>
    <mergeCell ref="E6:E9"/>
    <mergeCell ref="B32:C32"/>
    <mergeCell ref="E32:E38"/>
    <mergeCell ref="E11:E13"/>
    <mergeCell ref="E15:F15"/>
    <mergeCell ref="B16:C16"/>
    <mergeCell ref="E16:F16"/>
    <mergeCell ref="E17:E18"/>
    <mergeCell ref="B18:C18"/>
    <mergeCell ref="E20:F20"/>
    <mergeCell ref="E21:E24"/>
    <mergeCell ref="E26:F26"/>
    <mergeCell ref="E27:E29"/>
    <mergeCell ref="E31:F31"/>
  </mergeCell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Y56"/>
  <sheetViews>
    <sheetView zoomScale="60" zoomScaleNormal="60" workbookViewId="0">
      <selection activeCell="T20" sqref="T20"/>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22.140625" style="9" bestFit="1" customWidth="1"/>
    <col min="17" max="17" width="43.140625" style="5" customWidth="1"/>
    <col min="18" max="18" width="20.5703125" style="9" bestFit="1" customWidth="1"/>
    <col min="19"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326" t="s">
        <v>144</v>
      </c>
      <c r="R2" s="5" t="s">
        <v>226</v>
      </c>
    </row>
    <row r="3" spans="2:25" ht="17.25" customHeight="1" x14ac:dyDescent="0.25">
      <c r="E3" s="28" t="s">
        <v>32</v>
      </c>
      <c r="F3" s="30" t="s">
        <v>12</v>
      </c>
      <c r="G3" s="29" t="s">
        <v>34</v>
      </c>
      <c r="H3" s="30" t="s">
        <v>35</v>
      </c>
      <c r="I3" s="29" t="s">
        <v>28</v>
      </c>
      <c r="J3" s="37" t="s">
        <v>29</v>
      </c>
      <c r="K3" s="38" t="s">
        <v>38</v>
      </c>
      <c r="L3" s="54" t="s">
        <v>39</v>
      </c>
      <c r="M3" s="37" t="s">
        <v>40</v>
      </c>
      <c r="N3" s="322"/>
      <c r="O3" s="47" t="s">
        <v>43</v>
      </c>
      <c r="Q3" s="393" t="s">
        <v>228</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0.4</v>
      </c>
      <c r="H5" s="11"/>
      <c r="I5" s="5"/>
      <c r="J5" s="39"/>
      <c r="K5" s="5"/>
      <c r="M5" s="39"/>
      <c r="N5" s="5"/>
      <c r="Q5" s="393"/>
    </row>
    <row r="6" spans="2:25" x14ac:dyDescent="0.25">
      <c r="B6" s="394"/>
      <c r="C6" s="394"/>
      <c r="E6" s="395" t="s">
        <v>14</v>
      </c>
      <c r="F6" s="16" t="s">
        <v>114</v>
      </c>
      <c r="G6" s="5"/>
      <c r="H6" s="14">
        <v>0</v>
      </c>
      <c r="I6" s="5">
        <f>(J9/100)*H6</f>
        <v>0</v>
      </c>
      <c r="J6" s="115"/>
      <c r="K6" s="5"/>
      <c r="L6" s="81">
        <f>(M9/100)*H6</f>
        <v>0</v>
      </c>
      <c r="M6" s="115"/>
      <c r="N6" s="5"/>
      <c r="P6" s="9">
        <f>L6/575</f>
        <v>0</v>
      </c>
      <c r="Q6" s="393"/>
    </row>
    <row r="7" spans="2:25" x14ac:dyDescent="0.25">
      <c r="B7" s="325"/>
      <c r="C7" s="325"/>
      <c r="E7" s="395"/>
      <c r="F7" s="15" t="s">
        <v>115</v>
      </c>
      <c r="G7" s="5"/>
      <c r="H7" s="14">
        <v>100</v>
      </c>
      <c r="I7" s="5">
        <f>(J9/100)*H7</f>
        <v>480.99999999999994</v>
      </c>
      <c r="J7" s="115"/>
      <c r="K7" s="5"/>
      <c r="L7" s="80">
        <f>(M9/100)*H7</f>
        <v>120.24999999999999</v>
      </c>
      <c r="M7" s="115"/>
      <c r="N7" s="5"/>
      <c r="P7" s="9">
        <f t="shared" ref="P7:P36" si="0">L7/575</f>
        <v>0.20913043478260868</v>
      </c>
      <c r="Q7" s="393"/>
      <c r="R7" s="320">
        <f>L7*2.60869565217</f>
        <v>313.69565217344251</v>
      </c>
    </row>
    <row r="8" spans="2:25" x14ac:dyDescent="0.25">
      <c r="B8" s="5"/>
      <c r="C8" s="5"/>
      <c r="E8" s="395"/>
      <c r="F8" s="16" t="s">
        <v>104</v>
      </c>
      <c r="G8" s="5"/>
      <c r="H8" s="14">
        <v>0</v>
      </c>
      <c r="I8" s="5">
        <f>(J9/100)*H8</f>
        <v>0</v>
      </c>
      <c r="J8" s="9"/>
      <c r="K8" s="5"/>
      <c r="L8" s="81">
        <f>(M9/100)*H8</f>
        <v>0</v>
      </c>
      <c r="N8" s="5"/>
      <c r="P8" s="9">
        <f t="shared" si="0"/>
        <v>0</v>
      </c>
      <c r="Q8" s="393"/>
    </row>
    <row r="9" spans="2:25" x14ac:dyDescent="0.25">
      <c r="B9" s="5"/>
      <c r="C9" s="5"/>
      <c r="E9" s="395"/>
      <c r="F9" s="15" t="s">
        <v>9</v>
      </c>
      <c r="G9" s="5"/>
      <c r="H9" s="14">
        <v>0</v>
      </c>
      <c r="I9" s="5">
        <f>(J9/100)*H9</f>
        <v>0</v>
      </c>
      <c r="J9" s="115">
        <f>J13*G5</f>
        <v>481</v>
      </c>
      <c r="K9" s="5"/>
      <c r="L9" s="81">
        <f>(M9/100)*H9</f>
        <v>0</v>
      </c>
      <c r="M9" s="115">
        <f>M13*G5</f>
        <v>120.25</v>
      </c>
      <c r="N9" s="5"/>
      <c r="P9" s="9">
        <f t="shared" si="0"/>
        <v>0</v>
      </c>
      <c r="Q9" s="393"/>
    </row>
    <row r="10" spans="2:25" x14ac:dyDescent="0.25">
      <c r="B10" s="5"/>
      <c r="C10" s="5"/>
      <c r="I10" s="5"/>
      <c r="J10" s="39"/>
      <c r="K10" s="5"/>
      <c r="M10" s="39"/>
      <c r="N10" s="5"/>
      <c r="P10" s="9">
        <f t="shared" si="0"/>
        <v>0</v>
      </c>
      <c r="R10" s="5"/>
    </row>
    <row r="11" spans="2:25" x14ac:dyDescent="0.25">
      <c r="B11" s="5"/>
      <c r="C11" s="5"/>
      <c r="E11" s="388" t="s">
        <v>16</v>
      </c>
      <c r="F11" s="17" t="s">
        <v>10</v>
      </c>
      <c r="G11" s="5"/>
      <c r="H11" s="14">
        <v>65</v>
      </c>
      <c r="I11" s="5">
        <f>($J$13/100)*H11</f>
        <v>781.625</v>
      </c>
      <c r="J11" s="39"/>
      <c r="K11" s="5"/>
      <c r="L11" s="80">
        <f>($M$13/100)*H11</f>
        <v>195.40625</v>
      </c>
      <c r="M11" s="39"/>
      <c r="N11" s="5"/>
      <c r="P11" s="9">
        <f t="shared" si="0"/>
        <v>0.33983695652173912</v>
      </c>
      <c r="R11" s="320">
        <f>L11*2.60869565217</f>
        <v>509.75543478184409</v>
      </c>
    </row>
    <row r="12" spans="2:25" ht="15.75" thickBot="1" x14ac:dyDescent="0.3">
      <c r="B12" s="5"/>
      <c r="C12" s="5"/>
      <c r="E12" s="388"/>
      <c r="F12" s="18" t="s">
        <v>116</v>
      </c>
      <c r="G12" s="5"/>
      <c r="H12" s="120">
        <v>35</v>
      </c>
      <c r="I12" s="5">
        <f>($J$13/100)*H12</f>
        <v>420.875</v>
      </c>
      <c r="J12" s="39"/>
      <c r="K12" s="5"/>
      <c r="L12" s="80">
        <f>($M$13/100)*H12</f>
        <v>105.21875</v>
      </c>
      <c r="M12" s="39"/>
      <c r="N12" s="5"/>
      <c r="P12" s="9">
        <f t="shared" si="0"/>
        <v>0.1829891304347826</v>
      </c>
      <c r="R12" s="320">
        <f>L12*2.60869565217</f>
        <v>274.48369565176222</v>
      </c>
    </row>
    <row r="13" spans="2:25" ht="15.75" thickBot="1" x14ac:dyDescent="0.3">
      <c r="B13" s="5"/>
      <c r="C13" s="50"/>
      <c r="D13" s="325"/>
      <c r="E13" s="388"/>
      <c r="F13" s="17" t="s">
        <v>11</v>
      </c>
      <c r="G13" s="5"/>
      <c r="H13" s="120">
        <v>0</v>
      </c>
      <c r="I13" s="5">
        <f>($J$13/100)*H13</f>
        <v>0</v>
      </c>
      <c r="J13" s="31">
        <v>1202.5</v>
      </c>
      <c r="K13" s="5"/>
      <c r="L13" s="81">
        <f>($M$13/100)*H13</f>
        <v>0</v>
      </c>
      <c r="M13" s="49">
        <f>($J$13*1000)/O4</f>
        <v>300.625</v>
      </c>
      <c r="N13" s="5"/>
      <c r="P13" s="9">
        <f t="shared" si="0"/>
        <v>0</v>
      </c>
      <c r="R13" s="321"/>
    </row>
    <row r="14" spans="2:25" ht="15.75" thickBot="1" x14ac:dyDescent="0.3">
      <c r="B14" s="5"/>
      <c r="C14" s="5"/>
      <c r="D14" s="5"/>
      <c r="E14" s="57"/>
      <c r="F14" s="10"/>
      <c r="G14" s="10"/>
      <c r="H14" s="115"/>
      <c r="I14" s="5"/>
      <c r="K14" s="5"/>
      <c r="N14" s="5"/>
      <c r="P14" s="9">
        <f t="shared" si="0"/>
        <v>0</v>
      </c>
      <c r="R14" s="321"/>
    </row>
    <row r="15" spans="2:25" ht="15.75" thickBot="1" x14ac:dyDescent="0.3">
      <c r="D15" s="5"/>
      <c r="E15" s="389" t="s">
        <v>27</v>
      </c>
      <c r="F15" s="389"/>
      <c r="G15" s="61">
        <v>0.48</v>
      </c>
      <c r="I15" s="5"/>
      <c r="J15" s="39"/>
      <c r="K15" s="5"/>
      <c r="M15" s="39"/>
      <c r="N15" s="5"/>
      <c r="P15" s="9">
        <f t="shared" si="0"/>
        <v>0</v>
      </c>
      <c r="Q15" s="27"/>
      <c r="R15" s="321"/>
    </row>
    <row r="16" spans="2:25" x14ac:dyDescent="0.25">
      <c r="B16" s="390" t="s">
        <v>5</v>
      </c>
      <c r="C16" s="390"/>
      <c r="D16" s="5"/>
      <c r="E16" s="391" t="s">
        <v>36</v>
      </c>
      <c r="F16" s="391"/>
      <c r="H16" s="40">
        <v>1</v>
      </c>
      <c r="I16" s="5"/>
      <c r="J16" s="39"/>
      <c r="K16" s="5"/>
      <c r="M16" s="39"/>
      <c r="N16" s="5"/>
      <c r="P16" s="9">
        <f t="shared" si="0"/>
        <v>0</v>
      </c>
      <c r="R16" s="321"/>
    </row>
    <row r="17" spans="2:25" x14ac:dyDescent="0.25">
      <c r="D17" s="5"/>
      <c r="E17" s="389" t="s">
        <v>0</v>
      </c>
      <c r="F17" s="20" t="s">
        <v>25</v>
      </c>
      <c r="H17" s="13"/>
      <c r="I17" s="5">
        <f>(J13/100)*H16</f>
        <v>12.025</v>
      </c>
      <c r="J17" s="39"/>
      <c r="K17" s="5"/>
      <c r="L17" s="80">
        <f>(M13/100)*H16</f>
        <v>3.0062500000000001</v>
      </c>
      <c r="M17" s="39"/>
      <c r="N17" s="5"/>
      <c r="P17" s="9">
        <f t="shared" si="0"/>
        <v>5.2282608695652178E-3</v>
      </c>
      <c r="R17" s="320">
        <f>L17*2.60869565217</f>
        <v>7.8423913043360631</v>
      </c>
    </row>
    <row r="18" spans="2:25" ht="15.75" thickBot="1" x14ac:dyDescent="0.3">
      <c r="B18" s="392" t="s">
        <v>44</v>
      </c>
      <c r="C18" s="392"/>
      <c r="D18" s="5"/>
      <c r="E18" s="389"/>
      <c r="F18" s="324" t="s">
        <v>0</v>
      </c>
      <c r="H18" s="13"/>
      <c r="I18" s="46">
        <f>J18-I17</f>
        <v>565.17499999999995</v>
      </c>
      <c r="J18" s="39">
        <f>(J13*G15)</f>
        <v>577.19999999999993</v>
      </c>
      <c r="K18" s="5"/>
      <c r="L18" s="80">
        <f>M18-L17</f>
        <v>141.29374999999999</v>
      </c>
      <c r="M18" s="39">
        <f>(M13*G15)</f>
        <v>144.29999999999998</v>
      </c>
      <c r="N18" s="5"/>
      <c r="P18" s="9">
        <f t="shared" si="0"/>
        <v>0.2457282608695652</v>
      </c>
      <c r="R18" s="320">
        <f>L18*2.60869565217</f>
        <v>368.59239130379495</v>
      </c>
    </row>
    <row r="19" spans="2:25" ht="15.75" thickBot="1" x14ac:dyDescent="0.3">
      <c r="D19" s="5"/>
      <c r="E19" s="10"/>
      <c r="I19" s="5"/>
      <c r="J19" s="39"/>
      <c r="K19" s="52">
        <f>J9+J13+J18+J24+J29+J38</f>
        <v>2300.1419999999998</v>
      </c>
      <c r="M19" s="39"/>
      <c r="N19" s="53">
        <f>M9+M13+M18+M24+M29+M38</f>
        <v>575.03549999999996</v>
      </c>
      <c r="O19" s="56" t="str">
        <f>IF(AND(K19&gt;=2299.5,K19&lt;=2300.49),"GOOD","!NOT GOOD!")</f>
        <v>GOOD</v>
      </c>
      <c r="P19" s="9">
        <f t="shared" si="0"/>
        <v>0</v>
      </c>
      <c r="R19" s="321"/>
    </row>
    <row r="20" spans="2:25" x14ac:dyDescent="0.25">
      <c r="D20" s="5"/>
      <c r="E20" s="384" t="s">
        <v>42</v>
      </c>
      <c r="F20" s="384"/>
      <c r="G20" s="60">
        <v>0</v>
      </c>
      <c r="I20" s="5"/>
      <c r="J20" s="39"/>
      <c r="K20" s="5"/>
      <c r="M20" s="39"/>
      <c r="N20" s="5"/>
      <c r="P20" s="9">
        <f t="shared" si="0"/>
        <v>0</v>
      </c>
      <c r="R20" s="321"/>
    </row>
    <row r="21" spans="2:25" x14ac:dyDescent="0.25">
      <c r="D21" s="5"/>
      <c r="E21" s="385" t="s">
        <v>18</v>
      </c>
      <c r="F21" s="21" t="s">
        <v>19</v>
      </c>
      <c r="G21" s="5"/>
      <c r="H21" s="40">
        <v>0</v>
      </c>
      <c r="I21" s="78">
        <f>(G20/100)*H21</f>
        <v>0</v>
      </c>
      <c r="J21" s="39"/>
      <c r="K21" s="5"/>
      <c r="L21" s="81">
        <f>($M$24/100)*H21</f>
        <v>0</v>
      </c>
      <c r="M21" s="39"/>
      <c r="N21" s="5"/>
      <c r="P21" s="9">
        <f t="shared" si="0"/>
        <v>0</v>
      </c>
      <c r="R21" s="321"/>
    </row>
    <row r="22" spans="2:25" x14ac:dyDescent="0.25">
      <c r="D22" s="5"/>
      <c r="E22" s="385"/>
      <c r="F22" s="22" t="s">
        <v>50</v>
      </c>
      <c r="G22" s="5"/>
      <c r="H22" s="40">
        <v>0</v>
      </c>
      <c r="I22" s="78">
        <f t="shared" ref="I22:I24" si="1">(G21/100)*H22</f>
        <v>0</v>
      </c>
      <c r="J22" s="39"/>
      <c r="K22" s="5"/>
      <c r="L22" s="81">
        <f>($M$24/100)*H22</f>
        <v>0</v>
      </c>
      <c r="M22" s="39"/>
      <c r="N22" s="5"/>
      <c r="P22" s="9">
        <f t="shared" si="0"/>
        <v>0</v>
      </c>
      <c r="R22" s="321"/>
    </row>
    <row r="23" spans="2:25" x14ac:dyDescent="0.25">
      <c r="D23" s="5"/>
      <c r="E23" s="385"/>
      <c r="F23" s="21" t="s">
        <v>105</v>
      </c>
      <c r="G23" s="5"/>
      <c r="H23" s="40">
        <v>100</v>
      </c>
      <c r="I23" s="78">
        <f>(G20/100)*H23</f>
        <v>0</v>
      </c>
      <c r="J23" s="39"/>
      <c r="K23" s="5"/>
      <c r="L23" s="80">
        <f>I23/4</f>
        <v>0</v>
      </c>
      <c r="M23" s="39"/>
      <c r="N23" s="5"/>
      <c r="P23" s="9">
        <f t="shared" si="0"/>
        <v>0</v>
      </c>
      <c r="R23" s="321"/>
    </row>
    <row r="24" spans="2:25" x14ac:dyDescent="0.25">
      <c r="D24" s="5"/>
      <c r="E24" s="385"/>
      <c r="F24" s="22" t="s">
        <v>21</v>
      </c>
      <c r="G24" s="5"/>
      <c r="H24" s="40">
        <v>0</v>
      </c>
      <c r="I24" s="78">
        <f t="shared" si="1"/>
        <v>0</v>
      </c>
      <c r="J24" s="78">
        <f>SUM(I21:I24)</f>
        <v>0</v>
      </c>
      <c r="K24" s="5"/>
      <c r="L24" s="81">
        <f>($M$24/100)*H24</f>
        <v>0</v>
      </c>
      <c r="M24" s="78">
        <f>L23</f>
        <v>0</v>
      </c>
      <c r="N24" s="5"/>
      <c r="P24" s="9">
        <f t="shared" si="0"/>
        <v>0</v>
      </c>
      <c r="R24" s="321"/>
    </row>
    <row r="25" spans="2:25" x14ac:dyDescent="0.25">
      <c r="D25" s="5"/>
      <c r="E25" s="10"/>
      <c r="F25" s="5"/>
      <c r="G25" s="5"/>
      <c r="H25" s="5"/>
      <c r="I25" s="78"/>
      <c r="J25" s="39"/>
      <c r="K25" s="5"/>
      <c r="M25" s="39"/>
      <c r="N25" s="5"/>
      <c r="P25" s="9">
        <f t="shared" si="0"/>
        <v>0</v>
      </c>
      <c r="R25" s="321"/>
    </row>
    <row r="26" spans="2:25" x14ac:dyDescent="0.25">
      <c r="E26" s="386" t="s">
        <v>30</v>
      </c>
      <c r="F26" s="386"/>
      <c r="G26" s="60">
        <v>0</v>
      </c>
      <c r="H26" s="79"/>
      <c r="I26" s="78"/>
      <c r="J26" s="39"/>
      <c r="K26" s="5"/>
      <c r="M26" s="39"/>
      <c r="N26" s="5"/>
      <c r="P26" s="9">
        <f t="shared" si="0"/>
        <v>0</v>
      </c>
      <c r="R26" s="321"/>
    </row>
    <row r="27" spans="2:25" x14ac:dyDescent="0.25">
      <c r="E27" s="387" t="s">
        <v>6</v>
      </c>
      <c r="F27" s="23" t="s">
        <v>3</v>
      </c>
      <c r="G27" s="5"/>
      <c r="H27" s="40">
        <v>0</v>
      </c>
      <c r="I27" s="78">
        <f>($J$29/100)*H27</f>
        <v>0</v>
      </c>
      <c r="J27" s="39"/>
      <c r="K27" s="78"/>
      <c r="L27" s="81">
        <f>($M$29/100)*H27</f>
        <v>0</v>
      </c>
      <c r="M27" s="39"/>
      <c r="N27" s="5"/>
      <c r="P27" s="9">
        <f t="shared" si="0"/>
        <v>0</v>
      </c>
      <c r="R27" s="321"/>
      <c r="T27" s="3"/>
      <c r="U27" s="3"/>
      <c r="X27" s="78"/>
      <c r="Y27" s="3"/>
    </row>
    <row r="28" spans="2:25" x14ac:dyDescent="0.25">
      <c r="E28" s="387"/>
      <c r="F28" s="323" t="s">
        <v>4</v>
      </c>
      <c r="H28" s="40">
        <v>0</v>
      </c>
      <c r="I28" s="78">
        <f>($J$29/100)*H28</f>
        <v>0</v>
      </c>
      <c r="J28" s="39"/>
      <c r="K28" s="5"/>
      <c r="L28" s="81">
        <f>($M$29/100)*H28</f>
        <v>0</v>
      </c>
      <c r="M28" s="39"/>
      <c r="N28" s="5"/>
      <c r="P28" s="9">
        <f t="shared" si="0"/>
        <v>0</v>
      </c>
      <c r="R28" s="321"/>
    </row>
    <row r="29" spans="2:25" x14ac:dyDescent="0.25">
      <c r="E29" s="387"/>
      <c r="F29" s="24" t="s">
        <v>143</v>
      </c>
      <c r="H29" s="40">
        <v>100</v>
      </c>
      <c r="I29" s="78">
        <f>($J$29/100)*H29</f>
        <v>0</v>
      </c>
      <c r="J29" s="78">
        <f>($J$13/100)*G26</f>
        <v>0</v>
      </c>
      <c r="K29" s="5"/>
      <c r="L29" s="81">
        <f>($M$29/100)*H29</f>
        <v>0</v>
      </c>
      <c r="M29" s="78">
        <f>($M$13/100)*G26</f>
        <v>0</v>
      </c>
      <c r="N29" s="5"/>
      <c r="P29" s="9">
        <f t="shared" si="0"/>
        <v>0</v>
      </c>
      <c r="R29" s="321"/>
    </row>
    <row r="30" spans="2:25" x14ac:dyDescent="0.25">
      <c r="E30" s="10"/>
      <c r="I30" s="78"/>
      <c r="J30" s="39"/>
      <c r="K30" s="5"/>
      <c r="M30" s="39"/>
      <c r="N30" s="5"/>
      <c r="P30" s="9">
        <f t="shared" si="0"/>
        <v>0</v>
      </c>
      <c r="R30" s="321"/>
    </row>
    <row r="31" spans="2:25" x14ac:dyDescent="0.25">
      <c r="E31" s="381" t="s">
        <v>118</v>
      </c>
      <c r="F31" s="381"/>
      <c r="G31" s="60">
        <v>3.28</v>
      </c>
      <c r="H31" s="32"/>
      <c r="I31" s="78"/>
      <c r="J31" s="39"/>
      <c r="K31" s="5"/>
      <c r="M31" s="39"/>
      <c r="N31" s="9" t="s">
        <v>124</v>
      </c>
      <c r="P31" s="9">
        <f t="shared" si="0"/>
        <v>0</v>
      </c>
      <c r="R31" s="321"/>
    </row>
    <row r="32" spans="2:25" ht="15" customHeight="1" x14ac:dyDescent="0.25">
      <c r="B32" s="382"/>
      <c r="C32" s="382"/>
      <c r="D32" s="322"/>
      <c r="E32" s="383" t="s">
        <v>120</v>
      </c>
      <c r="F32" s="59" t="s">
        <v>119</v>
      </c>
      <c r="G32" s="10"/>
      <c r="H32" s="120">
        <v>16.399999999999999</v>
      </c>
      <c r="I32" s="78">
        <f t="shared" ref="I32:I38" si="2">($J$38/100)*H32</f>
        <v>6.468487999999998</v>
      </c>
      <c r="K32" s="5"/>
      <c r="L32" s="80">
        <f t="shared" ref="L32:L38" si="3">($M$38/100)*H32</f>
        <v>1.6171219999999997</v>
      </c>
      <c r="N32" s="78">
        <f>(L32/$N$19)*100</f>
        <v>0.28122124634044332</v>
      </c>
      <c r="P32" s="9">
        <f t="shared" si="0"/>
        <v>2.8123860869565215E-3</v>
      </c>
      <c r="Q32" s="27"/>
      <c r="R32" s="320">
        <f>L32*2.60869565217</f>
        <v>4.2185791304284548</v>
      </c>
      <c r="S32" s="2"/>
    </row>
    <row r="33" spans="2:19" x14ac:dyDescent="0.25">
      <c r="B33" s="322"/>
      <c r="C33" s="322"/>
      <c r="D33" s="322"/>
      <c r="E33" s="383"/>
      <c r="F33" s="176" t="s">
        <v>117</v>
      </c>
      <c r="G33" s="322"/>
      <c r="H33" s="120">
        <v>33.299999999999997</v>
      </c>
      <c r="I33" s="78">
        <f t="shared" si="2"/>
        <v>13.134185999999996</v>
      </c>
      <c r="J33" s="8"/>
      <c r="K33" s="322"/>
      <c r="L33" s="80">
        <f t="shared" si="3"/>
        <v>3.2835464999999995</v>
      </c>
      <c r="M33" s="8"/>
      <c r="N33" s="78">
        <f t="shared" ref="N33:N38" si="4">(L33/$N$19)*100</f>
        <v>0.57101631116687579</v>
      </c>
      <c r="O33" s="8"/>
      <c r="P33" s="9">
        <f t="shared" si="0"/>
        <v>5.7105156521739123E-3</v>
      </c>
      <c r="Q33" s="322"/>
      <c r="R33" s="320">
        <f>L33*2.60869565217</f>
        <v>8.5657734782480208</v>
      </c>
      <c r="S33" s="2"/>
    </row>
    <row r="34" spans="2:19" x14ac:dyDescent="0.25">
      <c r="B34" s="322"/>
      <c r="C34" s="322"/>
      <c r="D34" s="322"/>
      <c r="E34" s="383"/>
      <c r="F34" s="175" t="s">
        <v>178</v>
      </c>
      <c r="G34" s="322"/>
      <c r="H34" s="120">
        <f>100-H32-H33</f>
        <v>50.3</v>
      </c>
      <c r="I34" s="78">
        <f t="shared" si="2"/>
        <v>19.839325999999996</v>
      </c>
      <c r="J34" s="8"/>
      <c r="K34" s="322"/>
      <c r="L34" s="80">
        <f t="shared" si="3"/>
        <v>4.9598314999999999</v>
      </c>
      <c r="M34" s="8"/>
      <c r="N34" s="78">
        <f t="shared" si="4"/>
        <v>0.86252613969050618</v>
      </c>
      <c r="O34" s="8"/>
      <c r="P34" s="9">
        <f t="shared" si="0"/>
        <v>8.625793913043479E-3</v>
      </c>
      <c r="Q34" s="322"/>
      <c r="R34" s="320">
        <f>L34*2.60869565217</f>
        <v>12.938690869545811</v>
      </c>
      <c r="S34" s="2"/>
    </row>
    <row r="35" spans="2:19" x14ac:dyDescent="0.25">
      <c r="B35" s="322"/>
      <c r="C35" s="322"/>
      <c r="D35" s="322"/>
      <c r="E35" s="383"/>
      <c r="F35" s="177"/>
      <c r="G35" s="322"/>
      <c r="H35" s="120">
        <v>0</v>
      </c>
      <c r="I35" s="78">
        <f t="shared" si="2"/>
        <v>0</v>
      </c>
      <c r="J35" s="8"/>
      <c r="K35" s="322"/>
      <c r="L35" s="81">
        <f t="shared" si="3"/>
        <v>0</v>
      </c>
      <c r="M35" s="8"/>
      <c r="N35" s="78">
        <f t="shared" si="4"/>
        <v>0</v>
      </c>
      <c r="O35" s="8"/>
      <c r="P35" s="9">
        <f t="shared" si="0"/>
        <v>0</v>
      </c>
      <c r="Q35" s="322"/>
      <c r="R35" s="322"/>
      <c r="S35" s="2"/>
    </row>
    <row r="36" spans="2:19" x14ac:dyDescent="0.25">
      <c r="B36" s="322"/>
      <c r="C36" s="322"/>
      <c r="D36" s="322"/>
      <c r="E36" s="383"/>
      <c r="F36" s="178"/>
      <c r="G36" s="322"/>
      <c r="H36" s="120">
        <v>0</v>
      </c>
      <c r="I36" s="78">
        <f t="shared" si="2"/>
        <v>0</v>
      </c>
      <c r="J36" s="9"/>
      <c r="K36" s="322"/>
      <c r="L36" s="81">
        <f t="shared" si="3"/>
        <v>0</v>
      </c>
      <c r="N36" s="78">
        <f t="shared" si="4"/>
        <v>0</v>
      </c>
      <c r="O36" s="8"/>
      <c r="P36" s="9">
        <f t="shared" si="0"/>
        <v>0</v>
      </c>
      <c r="Q36" s="322"/>
      <c r="R36" s="322"/>
      <c r="S36" s="2"/>
    </row>
    <row r="37" spans="2:19" x14ac:dyDescent="0.25">
      <c r="B37" s="322"/>
      <c r="C37" s="322"/>
      <c r="D37" s="322"/>
      <c r="E37" s="383"/>
      <c r="F37" s="177"/>
      <c r="G37" s="322"/>
      <c r="H37" s="120">
        <v>0</v>
      </c>
      <c r="I37" s="78">
        <f t="shared" si="2"/>
        <v>0</v>
      </c>
      <c r="J37" s="78"/>
      <c r="K37" s="322"/>
      <c r="L37" s="81">
        <f t="shared" si="3"/>
        <v>0</v>
      </c>
      <c r="M37" s="78"/>
      <c r="N37" s="78">
        <f t="shared" si="4"/>
        <v>0</v>
      </c>
      <c r="O37" s="8"/>
      <c r="P37" s="2"/>
      <c r="Q37" s="322"/>
      <c r="R37" s="322"/>
      <c r="S37" s="2"/>
    </row>
    <row r="38" spans="2:19" x14ac:dyDescent="0.25">
      <c r="B38" s="322"/>
      <c r="C38" s="322"/>
      <c r="D38" s="322"/>
      <c r="E38" s="383"/>
      <c r="F38" s="178"/>
      <c r="G38" s="322"/>
      <c r="H38" s="120">
        <v>0</v>
      </c>
      <c r="I38" s="78">
        <f t="shared" si="2"/>
        <v>0</v>
      </c>
      <c r="J38" s="78">
        <f>J13*(G31/100)</f>
        <v>39.441999999999993</v>
      </c>
      <c r="K38" s="322"/>
      <c r="L38" s="81">
        <f t="shared" si="3"/>
        <v>0</v>
      </c>
      <c r="M38" s="78">
        <f>($M$13/100)*G31</f>
        <v>9.8605</v>
      </c>
      <c r="N38" s="78">
        <f t="shared" si="4"/>
        <v>0</v>
      </c>
      <c r="O38" s="194">
        <f>SUM(N32:N38)</f>
        <v>1.7147636971978253</v>
      </c>
      <c r="P38" s="9" t="s">
        <v>128</v>
      </c>
      <c r="Q38" s="322"/>
      <c r="R38" s="319">
        <f>SUM(R6:R34)</f>
        <v>1500.0926086934023</v>
      </c>
      <c r="S38" s="2"/>
    </row>
    <row r="39" spans="2:19" x14ac:dyDescent="0.25">
      <c r="B39" s="2"/>
      <c r="C39" s="2"/>
      <c r="D39" s="2"/>
      <c r="E39" s="32"/>
      <c r="F39" s="79"/>
      <c r="G39" s="2"/>
      <c r="H39" s="79"/>
      <c r="I39" s="79"/>
      <c r="J39" s="79"/>
      <c r="K39" s="2"/>
      <c r="L39" s="79"/>
      <c r="M39" s="322"/>
      <c r="O39" s="2"/>
      <c r="P39" s="2"/>
      <c r="Q39" s="2"/>
      <c r="R39" s="2"/>
      <c r="S39" s="2"/>
    </row>
    <row r="40" spans="2:19" x14ac:dyDescent="0.25">
      <c r="B40" s="2"/>
      <c r="C40" s="2"/>
      <c r="D40" s="2"/>
      <c r="E40" s="32"/>
      <c r="F40" s="79"/>
      <c r="G40" s="2"/>
      <c r="H40" s="79"/>
      <c r="I40" s="79"/>
      <c r="J40" s="79"/>
      <c r="K40" s="2"/>
      <c r="L40" s="79"/>
      <c r="M40" s="322"/>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322"/>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322"/>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322"/>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B2:C2"/>
    <mergeCell ref="E2:K2"/>
    <mergeCell ref="L2:O2"/>
    <mergeCell ref="Q3:Q9"/>
    <mergeCell ref="B4:C5"/>
    <mergeCell ref="E5:F5"/>
    <mergeCell ref="B6:C6"/>
    <mergeCell ref="E6:E9"/>
    <mergeCell ref="B32:C32"/>
    <mergeCell ref="E32:E38"/>
    <mergeCell ref="E11:E13"/>
    <mergeCell ref="E15:F15"/>
    <mergeCell ref="B16:C16"/>
    <mergeCell ref="E16:F16"/>
    <mergeCell ref="E17:E18"/>
    <mergeCell ref="B18:C18"/>
    <mergeCell ref="E20:F20"/>
    <mergeCell ref="E21:E24"/>
    <mergeCell ref="E26:F26"/>
    <mergeCell ref="E27:E29"/>
    <mergeCell ref="E31:F31"/>
  </mergeCell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Y56"/>
  <sheetViews>
    <sheetView zoomScale="60" zoomScaleNormal="60" workbookViewId="0">
      <selection activeCell="S35" sqref="S35:S37"/>
    </sheetView>
  </sheetViews>
  <sheetFormatPr defaultRowHeight="15" x14ac:dyDescent="0.25"/>
  <cols>
    <col min="1" max="1" width="2" style="9" customWidth="1"/>
    <col min="2" max="2" width="9.140625" style="9"/>
    <col min="3" max="3" width="8.85546875" style="9" customWidth="1"/>
    <col min="4" max="4" width="3.28515625" style="9" customWidth="1"/>
    <col min="5" max="5" width="12.710937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 style="78" customWidth="1"/>
    <col min="13" max="13" width="7.7109375" style="9" customWidth="1"/>
    <col min="14" max="15" width="15.28515625" style="9" bestFit="1" customWidth="1"/>
    <col min="16" max="16" width="22.140625" style="9" bestFit="1" customWidth="1"/>
    <col min="17" max="17" width="43.14062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331" t="s">
        <v>144</v>
      </c>
      <c r="R2" s="5" t="s">
        <v>226</v>
      </c>
    </row>
    <row r="3" spans="2:25" ht="17.25" customHeight="1" x14ac:dyDescent="0.25">
      <c r="E3" s="28" t="s">
        <v>32</v>
      </c>
      <c r="F3" s="30" t="s">
        <v>12</v>
      </c>
      <c r="G3" s="29" t="s">
        <v>34</v>
      </c>
      <c r="H3" s="30" t="s">
        <v>35</v>
      </c>
      <c r="I3" s="29" t="s">
        <v>28</v>
      </c>
      <c r="J3" s="37" t="s">
        <v>29</v>
      </c>
      <c r="K3" s="38" t="s">
        <v>38</v>
      </c>
      <c r="L3" s="54" t="s">
        <v>39</v>
      </c>
      <c r="M3" s="37" t="s">
        <v>40</v>
      </c>
      <c r="N3" s="327"/>
      <c r="O3" s="47" t="s">
        <v>43</v>
      </c>
      <c r="Q3" s="393" t="s">
        <v>213</v>
      </c>
    </row>
    <row r="4" spans="2:25" ht="15.75" thickBot="1" x14ac:dyDescent="0.3">
      <c r="B4" s="399" t="s">
        <v>37</v>
      </c>
      <c r="C4" s="399"/>
      <c r="F4" s="11"/>
      <c r="G4" s="11"/>
      <c r="H4" s="11"/>
      <c r="I4" s="5"/>
      <c r="J4" s="39"/>
      <c r="K4" s="5"/>
      <c r="M4" s="39"/>
      <c r="N4" s="5"/>
      <c r="O4" s="48">
        <v>4000</v>
      </c>
      <c r="Q4" s="393"/>
    </row>
    <row r="5" spans="2:25" ht="15.75" thickBot="1" x14ac:dyDescent="0.3">
      <c r="B5" s="399"/>
      <c r="C5" s="399"/>
      <c r="E5" s="400" t="s">
        <v>26</v>
      </c>
      <c r="F5" s="400"/>
      <c r="G5" s="61">
        <v>0.4</v>
      </c>
      <c r="H5" s="11"/>
      <c r="I5" s="5"/>
      <c r="J5" s="39"/>
      <c r="K5" s="5"/>
      <c r="M5" s="39"/>
      <c r="N5" s="5"/>
      <c r="Q5" s="393"/>
    </row>
    <row r="6" spans="2:25" x14ac:dyDescent="0.25">
      <c r="B6" s="394"/>
      <c r="C6" s="394"/>
      <c r="E6" s="395" t="s">
        <v>14</v>
      </c>
      <c r="F6" s="16" t="s">
        <v>114</v>
      </c>
      <c r="G6" s="5"/>
      <c r="H6" s="14">
        <v>0</v>
      </c>
      <c r="I6" s="5">
        <f>(J9/100)*H6</f>
        <v>0</v>
      </c>
      <c r="J6" s="115"/>
      <c r="K6" s="5"/>
      <c r="L6" s="81">
        <f>(M9/100)*H6</f>
        <v>0</v>
      </c>
      <c r="M6" s="115"/>
      <c r="N6" s="5"/>
      <c r="P6" s="9">
        <f>L6/575</f>
        <v>0</v>
      </c>
      <c r="Q6" s="393"/>
    </row>
    <row r="7" spans="2:25" x14ac:dyDescent="0.25">
      <c r="B7" s="330"/>
      <c r="C7" s="330"/>
      <c r="E7" s="395"/>
      <c r="F7" s="15" t="s">
        <v>115</v>
      </c>
      <c r="G7" s="5"/>
      <c r="H7" s="14">
        <v>100</v>
      </c>
      <c r="I7" s="5">
        <f>(J9/100)*H7</f>
        <v>478.2</v>
      </c>
      <c r="J7" s="115"/>
      <c r="K7" s="5"/>
      <c r="L7" s="80">
        <f>(M9/100)*H7</f>
        <v>119.55</v>
      </c>
      <c r="M7" s="115"/>
      <c r="N7" s="5"/>
      <c r="P7" s="9">
        <f t="shared" ref="P7:P36" si="0">L7/575</f>
        <v>0.20791304347826087</v>
      </c>
      <c r="Q7" s="393"/>
      <c r="R7" s="320">
        <f>L7*2.60869565217</f>
        <v>311.86956521692349</v>
      </c>
      <c r="S7" s="320">
        <f>L7*2.1</f>
        <v>251.05500000000001</v>
      </c>
    </row>
    <row r="8" spans="2:25" x14ac:dyDescent="0.25">
      <c r="B8" s="5"/>
      <c r="C8" s="5"/>
      <c r="E8" s="395"/>
      <c r="F8" s="16" t="s">
        <v>104</v>
      </c>
      <c r="G8" s="5"/>
      <c r="H8" s="14">
        <v>0</v>
      </c>
      <c r="I8" s="5">
        <f>(J9/100)*H8</f>
        <v>0</v>
      </c>
      <c r="J8" s="9"/>
      <c r="K8" s="5"/>
      <c r="L8" s="81">
        <f>(M9/100)*H8</f>
        <v>0</v>
      </c>
      <c r="N8" s="5"/>
      <c r="P8" s="9">
        <f t="shared" si="0"/>
        <v>0</v>
      </c>
      <c r="Q8" s="393"/>
      <c r="S8" s="8"/>
    </row>
    <row r="9" spans="2:25" x14ac:dyDescent="0.25">
      <c r="B9" s="5"/>
      <c r="C9" s="5"/>
      <c r="E9" s="395"/>
      <c r="F9" s="15" t="s">
        <v>9</v>
      </c>
      <c r="G9" s="5"/>
      <c r="H9" s="14">
        <v>0</v>
      </c>
      <c r="I9" s="5">
        <f>(J9/100)*H9</f>
        <v>0</v>
      </c>
      <c r="J9" s="115">
        <f>J13*G5</f>
        <v>478.20000000000005</v>
      </c>
      <c r="K9" s="5"/>
      <c r="L9" s="81">
        <f>(M9/100)*H9</f>
        <v>0</v>
      </c>
      <c r="M9" s="115">
        <f>M13*G5</f>
        <v>119.55000000000001</v>
      </c>
      <c r="N9" s="5"/>
      <c r="P9" s="9">
        <f t="shared" si="0"/>
        <v>0</v>
      </c>
      <c r="Q9" s="393"/>
      <c r="S9" s="8"/>
    </row>
    <row r="10" spans="2:25" x14ac:dyDescent="0.25">
      <c r="B10" s="5"/>
      <c r="C10" s="5"/>
      <c r="I10" s="5"/>
      <c r="J10" s="39"/>
      <c r="K10" s="5"/>
      <c r="M10" s="39"/>
      <c r="N10" s="5"/>
      <c r="P10" s="9">
        <f t="shared" si="0"/>
        <v>0</v>
      </c>
      <c r="R10" s="5"/>
      <c r="S10" s="8"/>
    </row>
    <row r="11" spans="2:25" x14ac:dyDescent="0.25">
      <c r="B11" s="5"/>
      <c r="C11" s="5"/>
      <c r="E11" s="388" t="s">
        <v>16</v>
      </c>
      <c r="F11" s="17" t="s">
        <v>10</v>
      </c>
      <c r="G11" s="5"/>
      <c r="H11" s="14">
        <v>65</v>
      </c>
      <c r="I11" s="5">
        <f>($J$13/100)*H11</f>
        <v>777.07500000000005</v>
      </c>
      <c r="J11" s="39"/>
      <c r="K11" s="5"/>
      <c r="L11" s="80">
        <f>($M$13/100)*H11</f>
        <v>194.26875000000001</v>
      </c>
      <c r="M11" s="39"/>
      <c r="N11" s="5"/>
      <c r="P11" s="9">
        <f t="shared" si="0"/>
        <v>0.33785869565217391</v>
      </c>
      <c r="R11" s="320">
        <f>L11*2.60869565217</f>
        <v>506.78804347750076</v>
      </c>
      <c r="S11" s="320">
        <f t="shared" ref="S11:S34" si="1">L11*2.1</f>
        <v>407.96437500000002</v>
      </c>
    </row>
    <row r="12" spans="2:25" ht="15.75" thickBot="1" x14ac:dyDescent="0.3">
      <c r="B12" s="5"/>
      <c r="C12" s="5"/>
      <c r="E12" s="388"/>
      <c r="F12" s="18" t="s">
        <v>116</v>
      </c>
      <c r="G12" s="5"/>
      <c r="H12" s="120">
        <v>35</v>
      </c>
      <c r="I12" s="5">
        <f>($J$13/100)*H12</f>
        <v>418.42500000000001</v>
      </c>
      <c r="J12" s="39"/>
      <c r="K12" s="5"/>
      <c r="L12" s="80">
        <f>($M$13/100)*H12</f>
        <v>104.60625</v>
      </c>
      <c r="M12" s="39"/>
      <c r="N12" s="5"/>
      <c r="P12" s="9">
        <f t="shared" si="0"/>
        <v>0.18192391304347827</v>
      </c>
      <c r="R12" s="320">
        <f>L12*2.60869565217</f>
        <v>272.8858695648081</v>
      </c>
      <c r="S12" s="320">
        <f t="shared" si="1"/>
        <v>219.67312500000003</v>
      </c>
    </row>
    <row r="13" spans="2:25" ht="15.75" thickBot="1" x14ac:dyDescent="0.3">
      <c r="B13" s="5"/>
      <c r="C13" s="50"/>
      <c r="D13" s="330"/>
      <c r="E13" s="388"/>
      <c r="F13" s="17" t="s">
        <v>11</v>
      </c>
      <c r="G13" s="5"/>
      <c r="H13" s="120">
        <v>0</v>
      </c>
      <c r="I13" s="5">
        <f>($J$13/100)*H13</f>
        <v>0</v>
      </c>
      <c r="J13" s="31">
        <v>1195.5</v>
      </c>
      <c r="K13" s="5"/>
      <c r="L13" s="81">
        <f>($M$13/100)*H13</f>
        <v>0</v>
      </c>
      <c r="M13" s="49">
        <f>($J$13*1000)/O4</f>
        <v>298.875</v>
      </c>
      <c r="N13" s="5"/>
      <c r="P13" s="9">
        <f t="shared" si="0"/>
        <v>0</v>
      </c>
      <c r="R13" s="321"/>
      <c r="S13" s="8"/>
    </row>
    <row r="14" spans="2:25" ht="15.75" thickBot="1" x14ac:dyDescent="0.3">
      <c r="B14" s="5"/>
      <c r="C14" s="5"/>
      <c r="D14" s="5"/>
      <c r="E14" s="57"/>
      <c r="F14" s="10"/>
      <c r="G14" s="10"/>
      <c r="H14" s="115"/>
      <c r="I14" s="5"/>
      <c r="K14" s="5"/>
      <c r="N14" s="5"/>
      <c r="P14" s="9">
        <f t="shared" si="0"/>
        <v>0</v>
      </c>
      <c r="R14" s="321"/>
      <c r="S14" s="8"/>
    </row>
    <row r="15" spans="2:25" ht="15.75" thickBot="1" x14ac:dyDescent="0.3">
      <c r="D15" s="5"/>
      <c r="E15" s="389" t="s">
        <v>27</v>
      </c>
      <c r="F15" s="389"/>
      <c r="G15" s="61">
        <v>0.5</v>
      </c>
      <c r="I15" s="5"/>
      <c r="J15" s="39"/>
      <c r="K15" s="5"/>
      <c r="M15" s="39"/>
      <c r="N15" s="5"/>
      <c r="P15" s="9">
        <f t="shared" si="0"/>
        <v>0</v>
      </c>
      <c r="Q15" s="27"/>
      <c r="R15" s="321"/>
      <c r="S15" s="8"/>
    </row>
    <row r="16" spans="2:25" x14ac:dyDescent="0.25">
      <c r="B16" s="390" t="s">
        <v>5</v>
      </c>
      <c r="C16" s="390"/>
      <c r="D16" s="5"/>
      <c r="E16" s="391" t="s">
        <v>36</v>
      </c>
      <c r="F16" s="391"/>
      <c r="H16" s="40">
        <v>1</v>
      </c>
      <c r="I16" s="5"/>
      <c r="J16" s="39"/>
      <c r="K16" s="5"/>
      <c r="M16" s="39"/>
      <c r="N16" s="5"/>
      <c r="P16" s="9">
        <f t="shared" si="0"/>
        <v>0</v>
      </c>
      <c r="R16" s="321"/>
      <c r="S16" s="8"/>
    </row>
    <row r="17" spans="2:25" x14ac:dyDescent="0.25">
      <c r="D17" s="5"/>
      <c r="E17" s="389" t="s">
        <v>0</v>
      </c>
      <c r="F17" s="20" t="s">
        <v>25</v>
      </c>
      <c r="H17" s="13"/>
      <c r="I17" s="5">
        <f>(J13/100)*H16</f>
        <v>11.955</v>
      </c>
      <c r="J17" s="39"/>
      <c r="K17" s="5"/>
      <c r="L17" s="80">
        <f>(M13/100)*H16</f>
        <v>2.98875</v>
      </c>
      <c r="M17" s="39"/>
      <c r="N17" s="5"/>
      <c r="P17" s="9">
        <f t="shared" si="0"/>
        <v>5.1978260869565219E-3</v>
      </c>
      <c r="R17" s="320">
        <f>L17*2.60869565217</f>
        <v>7.796739130423088</v>
      </c>
      <c r="S17" s="320">
        <f t="shared" si="1"/>
        <v>6.2763750000000007</v>
      </c>
    </row>
    <row r="18" spans="2:25" ht="15.75" thickBot="1" x14ac:dyDescent="0.3">
      <c r="B18" s="392" t="s">
        <v>44</v>
      </c>
      <c r="C18" s="392"/>
      <c r="D18" s="5"/>
      <c r="E18" s="389"/>
      <c r="F18" s="329" t="s">
        <v>0</v>
      </c>
      <c r="H18" s="13"/>
      <c r="I18" s="46">
        <f>J18-I17</f>
        <v>585.79499999999996</v>
      </c>
      <c r="J18" s="39">
        <f>(J13*G15)</f>
        <v>597.75</v>
      </c>
      <c r="K18" s="5"/>
      <c r="L18" s="80">
        <f>M18-L17</f>
        <v>146.44874999999999</v>
      </c>
      <c r="M18" s="39">
        <f>(M13*G15)</f>
        <v>149.4375</v>
      </c>
      <c r="N18" s="5"/>
      <c r="P18" s="9">
        <f t="shared" si="0"/>
        <v>0.25469347826086952</v>
      </c>
      <c r="R18" s="320">
        <f>L18*2.60869565217</f>
        <v>382.0402173907313</v>
      </c>
      <c r="S18" s="320">
        <f t="shared" si="1"/>
        <v>307.54237499999999</v>
      </c>
    </row>
    <row r="19" spans="2:25" ht="15.75" thickBot="1" x14ac:dyDescent="0.3">
      <c r="D19" s="5"/>
      <c r="E19" s="10"/>
      <c r="I19" s="5"/>
      <c r="J19" s="39"/>
      <c r="K19" s="52">
        <f>J9+J13+J18+J24+J29+J38</f>
        <v>2300.1419999999998</v>
      </c>
      <c r="M19" s="39"/>
      <c r="N19" s="53">
        <f>M9+M13+M18+M24+M29+M38</f>
        <v>575.03549999999996</v>
      </c>
      <c r="O19" s="56" t="str">
        <f>IF(AND(K19&gt;=2299.5,K19&lt;=2300.49),"GOOD","!NOT GOOD!")</f>
        <v>GOOD</v>
      </c>
      <c r="P19" s="9">
        <f t="shared" si="0"/>
        <v>0</v>
      </c>
      <c r="R19" s="321"/>
      <c r="S19" s="8"/>
    </row>
    <row r="20" spans="2:25" x14ac:dyDescent="0.25">
      <c r="D20" s="5"/>
      <c r="E20" s="384" t="s">
        <v>42</v>
      </c>
      <c r="F20" s="384"/>
      <c r="G20" s="60">
        <v>0</v>
      </c>
      <c r="I20" s="5"/>
      <c r="J20" s="39"/>
      <c r="K20" s="5"/>
      <c r="M20" s="39"/>
      <c r="N20" s="5"/>
      <c r="P20" s="9">
        <f t="shared" si="0"/>
        <v>0</v>
      </c>
      <c r="R20" s="321"/>
      <c r="S20" s="8"/>
    </row>
    <row r="21" spans="2:25" x14ac:dyDescent="0.25">
      <c r="D21" s="5"/>
      <c r="E21" s="385" t="s">
        <v>18</v>
      </c>
      <c r="F21" s="21" t="s">
        <v>19</v>
      </c>
      <c r="G21" s="5"/>
      <c r="H21" s="40">
        <v>0</v>
      </c>
      <c r="I21" s="78">
        <f>(G20/100)*H21</f>
        <v>0</v>
      </c>
      <c r="J21" s="39"/>
      <c r="K21" s="5"/>
      <c r="L21" s="81">
        <f>($M$24/100)*H21</f>
        <v>0</v>
      </c>
      <c r="M21" s="39"/>
      <c r="N21" s="5"/>
      <c r="P21" s="9">
        <f t="shared" si="0"/>
        <v>0</v>
      </c>
      <c r="R21" s="321"/>
      <c r="S21" s="8"/>
    </row>
    <row r="22" spans="2:25" x14ac:dyDescent="0.25">
      <c r="D22" s="5"/>
      <c r="E22" s="385"/>
      <c r="F22" s="22" t="s">
        <v>50</v>
      </c>
      <c r="G22" s="5"/>
      <c r="H22" s="40">
        <v>0</v>
      </c>
      <c r="I22" s="78">
        <f t="shared" ref="I22:I24" si="2">(G21/100)*H22</f>
        <v>0</v>
      </c>
      <c r="J22" s="39"/>
      <c r="K22" s="5"/>
      <c r="L22" s="81">
        <f>($M$24/100)*H22</f>
        <v>0</v>
      </c>
      <c r="M22" s="39"/>
      <c r="N22" s="5"/>
      <c r="P22" s="9">
        <f t="shared" si="0"/>
        <v>0</v>
      </c>
      <c r="R22" s="321"/>
      <c r="S22" s="8"/>
    </row>
    <row r="23" spans="2:25" x14ac:dyDescent="0.25">
      <c r="D23" s="5"/>
      <c r="E23" s="385"/>
      <c r="F23" s="21" t="s">
        <v>105</v>
      </c>
      <c r="G23" s="5"/>
      <c r="H23" s="40">
        <v>100</v>
      </c>
      <c r="I23" s="78">
        <f>(G20/100)*H23</f>
        <v>0</v>
      </c>
      <c r="J23" s="39"/>
      <c r="K23" s="5"/>
      <c r="L23" s="80">
        <f>I23/4</f>
        <v>0</v>
      </c>
      <c r="M23" s="39"/>
      <c r="N23" s="5"/>
      <c r="P23" s="9">
        <f t="shared" si="0"/>
        <v>0</v>
      </c>
      <c r="R23" s="321"/>
      <c r="S23" s="8"/>
    </row>
    <row r="24" spans="2:25" x14ac:dyDescent="0.25">
      <c r="D24" s="5"/>
      <c r="E24" s="385"/>
      <c r="F24" s="22" t="s">
        <v>21</v>
      </c>
      <c r="G24" s="5"/>
      <c r="H24" s="40">
        <v>0</v>
      </c>
      <c r="I24" s="78">
        <f t="shared" si="2"/>
        <v>0</v>
      </c>
      <c r="J24" s="78">
        <f>SUM(I21:I24)</f>
        <v>0</v>
      </c>
      <c r="K24" s="5"/>
      <c r="L24" s="81">
        <f>($M$24/100)*H24</f>
        <v>0</v>
      </c>
      <c r="M24" s="78">
        <f>L23</f>
        <v>0</v>
      </c>
      <c r="N24" s="5"/>
      <c r="P24" s="9">
        <f t="shared" si="0"/>
        <v>0</v>
      </c>
      <c r="R24" s="321"/>
      <c r="S24" s="8"/>
    </row>
    <row r="25" spans="2:25" x14ac:dyDescent="0.25">
      <c r="D25" s="5"/>
      <c r="E25" s="10"/>
      <c r="F25" s="5"/>
      <c r="G25" s="5"/>
      <c r="H25" s="5"/>
      <c r="I25" s="78"/>
      <c r="J25" s="39"/>
      <c r="K25" s="5"/>
      <c r="M25" s="39"/>
      <c r="N25" s="5"/>
      <c r="P25" s="9">
        <f t="shared" si="0"/>
        <v>0</v>
      </c>
      <c r="R25" s="321"/>
      <c r="S25" s="8"/>
    </row>
    <row r="26" spans="2:25" x14ac:dyDescent="0.25">
      <c r="E26" s="386" t="s">
        <v>30</v>
      </c>
      <c r="F26" s="386"/>
      <c r="G26" s="60">
        <v>0</v>
      </c>
      <c r="H26" s="79"/>
      <c r="I26" s="78"/>
      <c r="J26" s="39"/>
      <c r="K26" s="5"/>
      <c r="M26" s="39"/>
      <c r="N26" s="5"/>
      <c r="P26" s="9">
        <f t="shared" si="0"/>
        <v>0</v>
      </c>
      <c r="R26" s="321"/>
      <c r="S26" s="8"/>
    </row>
    <row r="27" spans="2:25" x14ac:dyDescent="0.25">
      <c r="E27" s="387" t="s">
        <v>6</v>
      </c>
      <c r="F27" s="23" t="s">
        <v>3</v>
      </c>
      <c r="G27" s="5"/>
      <c r="H27" s="40">
        <v>0</v>
      </c>
      <c r="I27" s="78">
        <f>($J$29/100)*H27</f>
        <v>0</v>
      </c>
      <c r="J27" s="39"/>
      <c r="K27" s="78"/>
      <c r="L27" s="81">
        <f>($M$29/100)*H27</f>
        <v>0</v>
      </c>
      <c r="M27" s="39"/>
      <c r="N27" s="5"/>
      <c r="P27" s="9">
        <f t="shared" si="0"/>
        <v>0</v>
      </c>
      <c r="R27" s="321"/>
      <c r="S27" s="8"/>
      <c r="T27" s="3"/>
      <c r="U27" s="3"/>
      <c r="X27" s="78"/>
      <c r="Y27" s="3"/>
    </row>
    <row r="28" spans="2:25" x14ac:dyDescent="0.25">
      <c r="E28" s="387"/>
      <c r="F28" s="328" t="s">
        <v>4</v>
      </c>
      <c r="H28" s="40">
        <v>0</v>
      </c>
      <c r="I28" s="78">
        <f>($J$29/100)*H28</f>
        <v>0</v>
      </c>
      <c r="J28" s="39"/>
      <c r="K28" s="5"/>
      <c r="L28" s="81">
        <f>($M$29/100)*H28</f>
        <v>0</v>
      </c>
      <c r="M28" s="39"/>
      <c r="N28" s="5"/>
      <c r="P28" s="9">
        <f t="shared" si="0"/>
        <v>0</v>
      </c>
      <c r="R28" s="321"/>
      <c r="S28" s="8"/>
    </row>
    <row r="29" spans="2:25" x14ac:dyDescent="0.25">
      <c r="E29" s="387"/>
      <c r="F29" s="24" t="s">
        <v>143</v>
      </c>
      <c r="H29" s="40">
        <v>100</v>
      </c>
      <c r="I29" s="78">
        <f>($J$29/100)*H29</f>
        <v>0</v>
      </c>
      <c r="J29" s="78">
        <f>($J$13/100)*G26</f>
        <v>0</v>
      </c>
      <c r="K29" s="5"/>
      <c r="L29" s="81">
        <f>($M$29/100)*H29</f>
        <v>0</v>
      </c>
      <c r="M29" s="78">
        <f>($M$13/100)*G26</f>
        <v>0</v>
      </c>
      <c r="N29" s="5"/>
      <c r="P29" s="9">
        <f t="shared" si="0"/>
        <v>0</v>
      </c>
      <c r="R29" s="321"/>
      <c r="S29" s="8"/>
    </row>
    <row r="30" spans="2:25" x14ac:dyDescent="0.25">
      <c r="E30" s="10"/>
      <c r="I30" s="78"/>
      <c r="J30" s="39"/>
      <c r="K30" s="5"/>
      <c r="M30" s="39"/>
      <c r="N30" s="5"/>
      <c r="P30" s="9">
        <f t="shared" si="0"/>
        <v>0</v>
      </c>
      <c r="R30" s="321"/>
      <c r="S30" s="8"/>
    </row>
    <row r="31" spans="2:25" x14ac:dyDescent="0.25">
      <c r="E31" s="381" t="s">
        <v>118</v>
      </c>
      <c r="F31" s="381"/>
      <c r="G31" s="60">
        <v>2.4</v>
      </c>
      <c r="H31" s="32"/>
      <c r="I31" s="78"/>
      <c r="J31" s="39"/>
      <c r="K31" s="5"/>
      <c r="M31" s="39"/>
      <c r="N31" s="9" t="s">
        <v>124</v>
      </c>
      <c r="P31" s="9">
        <f t="shared" si="0"/>
        <v>0</v>
      </c>
      <c r="R31" s="321"/>
      <c r="S31" s="8"/>
    </row>
    <row r="32" spans="2:25" ht="15" customHeight="1" x14ac:dyDescent="0.25">
      <c r="B32" s="382"/>
      <c r="C32" s="382"/>
      <c r="D32" s="327"/>
      <c r="E32" s="383" t="s">
        <v>120</v>
      </c>
      <c r="F32" s="59" t="s">
        <v>119</v>
      </c>
      <c r="G32" s="10"/>
      <c r="H32" s="120">
        <v>22.5</v>
      </c>
      <c r="I32" s="78">
        <f t="shared" ref="I32:I38" si="3">($J$38/100)*H32</f>
        <v>6.4557000000000002</v>
      </c>
      <c r="K32" s="5"/>
      <c r="L32" s="80">
        <f t="shared" ref="L32:L38" si="4">($M$38/100)*H32</f>
        <v>1.6139250000000001</v>
      </c>
      <c r="N32" s="78">
        <f>(L32/$N$19)*100</f>
        <v>0.28066528066528068</v>
      </c>
      <c r="P32" s="9">
        <f t="shared" si="0"/>
        <v>2.806826086956522E-3</v>
      </c>
      <c r="Q32" s="27"/>
      <c r="R32" s="320">
        <f>L32*2.60869565217</f>
        <v>4.2102391304284676</v>
      </c>
      <c r="S32" s="320">
        <f t="shared" si="1"/>
        <v>3.3892425000000004</v>
      </c>
    </row>
    <row r="33" spans="2:19" x14ac:dyDescent="0.25">
      <c r="B33" s="327"/>
      <c r="C33" s="327"/>
      <c r="D33" s="327"/>
      <c r="E33" s="383"/>
      <c r="F33" s="176" t="s">
        <v>117</v>
      </c>
      <c r="G33" s="327"/>
      <c r="H33" s="120">
        <v>42</v>
      </c>
      <c r="I33" s="78">
        <f t="shared" si="3"/>
        <v>12.05064</v>
      </c>
      <c r="J33" s="8"/>
      <c r="K33" s="327"/>
      <c r="L33" s="80">
        <f t="shared" si="4"/>
        <v>3.0126599999999999</v>
      </c>
      <c r="M33" s="8"/>
      <c r="N33" s="78">
        <f t="shared" ref="N33:N38" si="5">(L33/$N$19)*100</f>
        <v>0.52390852390852394</v>
      </c>
      <c r="O33" s="8"/>
      <c r="P33" s="9">
        <f t="shared" si="0"/>
        <v>5.239408695652174E-3</v>
      </c>
      <c r="Q33" s="327"/>
      <c r="R33" s="320">
        <f>L33*2.60869565217</f>
        <v>7.8591130434664729</v>
      </c>
      <c r="S33" s="320">
        <f t="shared" si="1"/>
        <v>6.3265859999999998</v>
      </c>
    </row>
    <row r="34" spans="2:19" x14ac:dyDescent="0.25">
      <c r="B34" s="327"/>
      <c r="C34" s="327"/>
      <c r="D34" s="327"/>
      <c r="E34" s="383"/>
      <c r="F34" s="175" t="s">
        <v>178</v>
      </c>
      <c r="G34" s="327"/>
      <c r="H34" s="120">
        <f>100-H32-H33</f>
        <v>35.5</v>
      </c>
      <c r="I34" s="78">
        <f t="shared" si="3"/>
        <v>10.18566</v>
      </c>
      <c r="J34" s="8"/>
      <c r="K34" s="327"/>
      <c r="L34" s="80">
        <f t="shared" si="4"/>
        <v>2.5464150000000001</v>
      </c>
      <c r="M34" s="8"/>
      <c r="N34" s="78">
        <f t="shared" si="5"/>
        <v>0.44282744282744285</v>
      </c>
      <c r="O34" s="8"/>
      <c r="P34" s="9">
        <f t="shared" si="0"/>
        <v>4.4285478260869563E-3</v>
      </c>
      <c r="Q34" s="327"/>
      <c r="R34" s="320">
        <f>L34*2.60869565217</f>
        <v>6.6428217391204711</v>
      </c>
      <c r="S34" s="320">
        <f t="shared" si="1"/>
        <v>5.3474715000000002</v>
      </c>
    </row>
    <row r="35" spans="2:19" x14ac:dyDescent="0.25">
      <c r="B35" s="327"/>
      <c r="C35" s="327"/>
      <c r="D35" s="327"/>
      <c r="E35" s="383"/>
      <c r="F35" s="177"/>
      <c r="G35" s="327"/>
      <c r="H35" s="120">
        <v>0</v>
      </c>
      <c r="I35" s="78">
        <f t="shared" si="3"/>
        <v>0</v>
      </c>
      <c r="J35" s="8"/>
      <c r="K35" s="327"/>
      <c r="L35" s="81">
        <f t="shared" si="4"/>
        <v>0</v>
      </c>
      <c r="M35" s="8"/>
      <c r="N35" s="78">
        <f t="shared" si="5"/>
        <v>0</v>
      </c>
      <c r="O35" s="8"/>
      <c r="P35" s="9">
        <f t="shared" si="0"/>
        <v>0</v>
      </c>
      <c r="Q35" s="327"/>
      <c r="R35" s="327"/>
      <c r="S35" s="8"/>
    </row>
    <row r="36" spans="2:19" x14ac:dyDescent="0.25">
      <c r="B36" s="327"/>
      <c r="C36" s="327"/>
      <c r="D36" s="327"/>
      <c r="E36" s="383"/>
      <c r="F36" s="178"/>
      <c r="G36" s="327"/>
      <c r="H36" s="120">
        <v>0</v>
      </c>
      <c r="I36" s="78">
        <f t="shared" si="3"/>
        <v>0</v>
      </c>
      <c r="J36" s="9"/>
      <c r="K36" s="327"/>
      <c r="L36" s="81">
        <f t="shared" si="4"/>
        <v>0</v>
      </c>
      <c r="N36" s="78">
        <f t="shared" si="5"/>
        <v>0</v>
      </c>
      <c r="O36" s="8"/>
      <c r="P36" s="9">
        <f t="shared" si="0"/>
        <v>0</v>
      </c>
      <c r="Q36" s="327"/>
      <c r="R36" s="327"/>
      <c r="S36" s="8"/>
    </row>
    <row r="37" spans="2:19" x14ac:dyDescent="0.25">
      <c r="B37" s="327"/>
      <c r="C37" s="327"/>
      <c r="D37" s="327"/>
      <c r="E37" s="383"/>
      <c r="F37" s="177"/>
      <c r="G37" s="327"/>
      <c r="H37" s="120">
        <v>0</v>
      </c>
      <c r="I37" s="78">
        <f t="shared" si="3"/>
        <v>0</v>
      </c>
      <c r="J37" s="78"/>
      <c r="K37" s="327"/>
      <c r="L37" s="81">
        <f t="shared" si="4"/>
        <v>0</v>
      </c>
      <c r="M37" s="78"/>
      <c r="N37" s="78">
        <f t="shared" si="5"/>
        <v>0</v>
      </c>
      <c r="O37" s="8"/>
      <c r="P37" s="2"/>
      <c r="Q37" s="327"/>
      <c r="R37" s="327"/>
      <c r="S37" s="8"/>
    </row>
    <row r="38" spans="2:19" x14ac:dyDescent="0.25">
      <c r="B38" s="327"/>
      <c r="C38" s="327"/>
      <c r="D38" s="327"/>
      <c r="E38" s="383"/>
      <c r="F38" s="178"/>
      <c r="G38" s="327"/>
      <c r="H38" s="120">
        <v>0</v>
      </c>
      <c r="I38" s="78">
        <f t="shared" si="3"/>
        <v>0</v>
      </c>
      <c r="J38" s="78">
        <f>J13*(G31/100)</f>
        <v>28.692</v>
      </c>
      <c r="K38" s="327"/>
      <c r="L38" s="81">
        <f t="shared" si="4"/>
        <v>0</v>
      </c>
      <c r="M38" s="78">
        <f>($M$13/100)*G31</f>
        <v>7.173</v>
      </c>
      <c r="N38" s="78">
        <f t="shared" si="5"/>
        <v>0</v>
      </c>
      <c r="O38" s="194">
        <f>SUM(N32:N38)</f>
        <v>1.2474012474012475</v>
      </c>
      <c r="P38" s="9" t="s">
        <v>128</v>
      </c>
      <c r="Q38" s="327"/>
      <c r="R38" s="319">
        <f>SUM(R6:R34)</f>
        <v>1500.0926086934021</v>
      </c>
      <c r="S38" s="319">
        <f>SUM(S6:S34)</f>
        <v>1207.5745499999998</v>
      </c>
    </row>
    <row r="39" spans="2:19" x14ac:dyDescent="0.25">
      <c r="B39" s="2"/>
      <c r="C39" s="2"/>
      <c r="D39" s="2"/>
      <c r="E39" s="32"/>
      <c r="F39" s="79"/>
      <c r="G39" s="2"/>
      <c r="H39" s="79"/>
      <c r="I39" s="79"/>
      <c r="J39" s="79"/>
      <c r="K39" s="2"/>
      <c r="L39" s="79"/>
      <c r="M39" s="327"/>
      <c r="O39" s="2"/>
      <c r="P39" s="2"/>
      <c r="Q39" s="2"/>
      <c r="R39" s="2"/>
      <c r="S39" s="2"/>
    </row>
    <row r="40" spans="2:19" x14ac:dyDescent="0.25">
      <c r="B40" s="2"/>
      <c r="C40" s="2"/>
      <c r="D40" s="2"/>
      <c r="E40" s="32"/>
      <c r="F40" s="79"/>
      <c r="G40" s="2"/>
      <c r="H40" s="79"/>
      <c r="I40" s="79"/>
      <c r="J40" s="79"/>
      <c r="K40" s="2"/>
      <c r="L40" s="79"/>
      <c r="M40" s="327"/>
      <c r="N40" s="8"/>
      <c r="O40" s="2"/>
      <c r="P40" s="2"/>
      <c r="Q40" s="2"/>
      <c r="R40" s="2"/>
      <c r="S40" s="2"/>
    </row>
    <row r="41" spans="2:19" x14ac:dyDescent="0.25">
      <c r="B41" s="2"/>
      <c r="C41" s="2"/>
      <c r="D41" s="2"/>
      <c r="E41" s="32"/>
      <c r="F41" s="79"/>
      <c r="G41" s="2"/>
      <c r="H41" s="79"/>
      <c r="I41" s="79"/>
      <c r="J41" s="79"/>
      <c r="K41" s="2"/>
      <c r="L41" s="79"/>
      <c r="M41" s="2"/>
      <c r="N41" s="79"/>
      <c r="O41" s="2"/>
      <c r="P41" s="2"/>
      <c r="Q41" s="2"/>
      <c r="R41" s="2"/>
      <c r="S41" s="2"/>
    </row>
    <row r="42" spans="2:19" x14ac:dyDescent="0.25">
      <c r="B42" s="2"/>
      <c r="C42" s="2"/>
      <c r="D42" s="2"/>
      <c r="E42" s="32"/>
      <c r="F42" s="79"/>
      <c r="G42" s="2"/>
      <c r="H42" s="79"/>
      <c r="I42" s="79"/>
      <c r="J42" s="79"/>
      <c r="K42" s="79"/>
      <c r="L42" s="79"/>
      <c r="M42" s="2"/>
      <c r="N42" s="79"/>
      <c r="O42" s="79"/>
      <c r="P42" s="2"/>
      <c r="Q42" s="2"/>
      <c r="R42" s="2"/>
      <c r="S42" s="2"/>
    </row>
    <row r="43" spans="2:19" x14ac:dyDescent="0.25">
      <c r="B43" s="2"/>
      <c r="C43" s="2"/>
      <c r="D43" s="2"/>
      <c r="E43" s="32"/>
      <c r="F43" s="79"/>
      <c r="G43" s="79"/>
      <c r="H43" s="79"/>
      <c r="I43" s="79"/>
      <c r="J43" s="79"/>
      <c r="K43" s="79"/>
      <c r="L43" s="79"/>
      <c r="M43" s="327"/>
      <c r="N43" s="8"/>
      <c r="O43" s="79"/>
      <c r="P43" s="2"/>
      <c r="Q43" s="2"/>
      <c r="R43" s="2"/>
      <c r="S43" s="2"/>
    </row>
    <row r="44" spans="2:19" x14ac:dyDescent="0.25">
      <c r="B44" s="2"/>
      <c r="C44" s="79"/>
      <c r="D44" s="79"/>
      <c r="E44" s="79"/>
      <c r="F44" s="79"/>
      <c r="G44" s="2"/>
      <c r="H44" s="79"/>
      <c r="I44" s="79"/>
      <c r="J44" s="79"/>
      <c r="K44" s="2"/>
      <c r="L44" s="79"/>
      <c r="M44" s="2"/>
      <c r="N44" s="33"/>
      <c r="O44" s="2"/>
      <c r="P44" s="2"/>
      <c r="Q44" s="2"/>
      <c r="R44" s="2"/>
      <c r="S44" s="2"/>
    </row>
    <row r="45" spans="2:19" x14ac:dyDescent="0.25">
      <c r="B45" s="2"/>
      <c r="C45" s="79"/>
      <c r="D45" s="79"/>
      <c r="E45" s="79"/>
      <c r="F45" s="79"/>
      <c r="G45" s="2"/>
      <c r="H45" s="79"/>
      <c r="I45" s="79"/>
      <c r="J45" s="79"/>
      <c r="K45" s="2"/>
      <c r="L45" s="79"/>
      <c r="M45" s="2"/>
      <c r="N45" s="33"/>
      <c r="O45" s="2"/>
      <c r="P45" s="2"/>
      <c r="Q45" s="2"/>
      <c r="R45" s="2"/>
      <c r="S45" s="2"/>
    </row>
    <row r="46" spans="2:19" x14ac:dyDescent="0.25">
      <c r="B46" s="2"/>
      <c r="C46" s="79"/>
      <c r="D46" s="79"/>
      <c r="E46" s="79"/>
      <c r="F46" s="79"/>
      <c r="G46" s="2"/>
      <c r="H46" s="79"/>
      <c r="I46" s="79"/>
      <c r="J46" s="79"/>
      <c r="K46" s="2"/>
      <c r="L46" s="79"/>
      <c r="M46" s="2"/>
      <c r="N46" s="33"/>
      <c r="O46" s="2"/>
      <c r="P46" s="2"/>
      <c r="Q46" s="2"/>
      <c r="R46" s="2"/>
      <c r="S46" s="2"/>
    </row>
    <row r="47" spans="2:19" x14ac:dyDescent="0.25">
      <c r="B47" s="2"/>
      <c r="C47" s="79"/>
      <c r="D47" s="79"/>
      <c r="E47" s="79"/>
      <c r="F47" s="79"/>
      <c r="G47" s="2"/>
      <c r="H47" s="79"/>
      <c r="I47" s="79"/>
      <c r="J47" s="79"/>
      <c r="K47" s="2"/>
      <c r="L47" s="79"/>
      <c r="M47" s="2"/>
      <c r="N47" s="33"/>
      <c r="O47" s="2"/>
      <c r="P47" s="2"/>
      <c r="Q47" s="2"/>
      <c r="R47" s="2"/>
      <c r="S47" s="2"/>
    </row>
    <row r="48" spans="2:19" x14ac:dyDescent="0.25">
      <c r="B48" s="2"/>
      <c r="C48" s="79"/>
      <c r="D48" s="79"/>
      <c r="E48" s="79"/>
      <c r="F48" s="79"/>
      <c r="G48" s="2"/>
      <c r="H48" s="79"/>
      <c r="I48" s="79"/>
      <c r="J48" s="79"/>
      <c r="K48" s="2"/>
      <c r="L48" s="79"/>
      <c r="M48" s="2"/>
      <c r="N48" s="79"/>
      <c r="O48" s="2"/>
      <c r="P48" s="2"/>
      <c r="Q48" s="2"/>
      <c r="R48" s="2"/>
      <c r="S48" s="2"/>
    </row>
    <row r="49" spans="2:19" x14ac:dyDescent="0.25">
      <c r="B49" s="2"/>
      <c r="C49" s="79"/>
      <c r="D49" s="79"/>
      <c r="E49" s="79"/>
      <c r="F49" s="79"/>
      <c r="G49" s="2"/>
      <c r="H49" s="79"/>
      <c r="I49" s="79"/>
      <c r="J49" s="79"/>
      <c r="K49" s="2"/>
      <c r="L49" s="79"/>
      <c r="M49" s="2"/>
      <c r="N49" s="79"/>
      <c r="O49" s="2"/>
      <c r="P49" s="2"/>
      <c r="Q49" s="2"/>
      <c r="R49" s="2"/>
      <c r="S49" s="2"/>
    </row>
    <row r="50" spans="2:19" x14ac:dyDescent="0.25">
      <c r="B50" s="2"/>
      <c r="C50" s="34"/>
      <c r="D50" s="2"/>
      <c r="E50" s="32"/>
      <c r="F50" s="79"/>
      <c r="G50" s="2"/>
      <c r="H50" s="79"/>
      <c r="I50" s="79"/>
      <c r="J50" s="79"/>
      <c r="K50" s="2"/>
      <c r="L50" s="79"/>
      <c r="M50" s="327"/>
      <c r="N50" s="8"/>
      <c r="O50" s="2"/>
      <c r="P50" s="2"/>
      <c r="Q50" s="2"/>
      <c r="R50" s="2"/>
      <c r="S50" s="2"/>
    </row>
    <row r="51" spans="2:19" x14ac:dyDescent="0.25">
      <c r="B51" s="2"/>
      <c r="C51" s="35"/>
      <c r="D51" s="2"/>
      <c r="E51" s="32"/>
      <c r="F51" s="79"/>
      <c r="G51" s="2"/>
      <c r="H51" s="79"/>
      <c r="I51" s="79"/>
      <c r="J51" s="79"/>
      <c r="K51" s="2"/>
      <c r="L51" s="79"/>
      <c r="M51" s="2"/>
      <c r="N51" s="79"/>
      <c r="O51" s="2"/>
      <c r="P51" s="2"/>
      <c r="Q51" s="2"/>
      <c r="R51" s="2"/>
      <c r="S51" s="2"/>
    </row>
    <row r="52" spans="2:19" x14ac:dyDescent="0.25">
      <c r="B52" s="2"/>
      <c r="C52" s="35"/>
      <c r="D52" s="2"/>
      <c r="E52" s="32"/>
      <c r="F52" s="79"/>
      <c r="G52" s="2"/>
      <c r="H52" s="79"/>
      <c r="I52" s="79"/>
      <c r="J52" s="79"/>
      <c r="K52" s="2"/>
      <c r="L52" s="79"/>
      <c r="M52" s="2"/>
      <c r="N52" s="79"/>
      <c r="O52" s="2"/>
      <c r="P52" s="2"/>
      <c r="Q52" s="2"/>
      <c r="R52" s="2"/>
      <c r="S52" s="2"/>
    </row>
    <row r="53" spans="2:19" x14ac:dyDescent="0.25">
      <c r="B53" s="2"/>
      <c r="C53" s="2"/>
      <c r="D53" s="2"/>
      <c r="E53" s="2"/>
      <c r="F53" s="79"/>
      <c r="G53" s="2"/>
      <c r="H53" s="79"/>
      <c r="I53" s="79"/>
      <c r="J53" s="79"/>
      <c r="K53" s="2"/>
      <c r="L53" s="79"/>
      <c r="M53" s="327"/>
      <c r="N53" s="8"/>
      <c r="O53" s="2"/>
      <c r="P53" s="2"/>
      <c r="Q53" s="2"/>
      <c r="R53" s="2"/>
      <c r="S53" s="2"/>
    </row>
    <row r="54" spans="2:19" x14ac:dyDescent="0.25">
      <c r="B54" s="2"/>
      <c r="C54" s="2"/>
      <c r="D54" s="2"/>
      <c r="E54" s="2"/>
      <c r="F54" s="79"/>
      <c r="G54" s="2"/>
      <c r="H54" s="79"/>
      <c r="I54" s="79"/>
      <c r="J54" s="79"/>
      <c r="K54" s="2"/>
      <c r="L54" s="79"/>
      <c r="M54" s="79"/>
      <c r="N54" s="79"/>
      <c r="O54" s="2"/>
      <c r="P54" s="2"/>
      <c r="Q54" s="2"/>
      <c r="R54" s="2"/>
      <c r="S54" s="2"/>
    </row>
    <row r="55" spans="2:19" x14ac:dyDescent="0.25">
      <c r="B55" s="2"/>
      <c r="C55" s="35"/>
      <c r="D55" s="2"/>
      <c r="E55" s="2"/>
      <c r="F55" s="79"/>
      <c r="G55" s="2"/>
      <c r="H55" s="79"/>
      <c r="I55" s="79"/>
      <c r="J55" s="79"/>
      <c r="K55" s="2"/>
      <c r="L55" s="79"/>
      <c r="M55" s="79"/>
      <c r="N55" s="79"/>
      <c r="O55" s="2"/>
      <c r="P55" s="2"/>
      <c r="Q55" s="2"/>
      <c r="R55" s="2"/>
      <c r="S55" s="2"/>
    </row>
    <row r="56" spans="2:19" x14ac:dyDescent="0.25">
      <c r="B56" s="2"/>
      <c r="C56" s="2"/>
      <c r="D56" s="2"/>
      <c r="E56" s="2"/>
      <c r="F56" s="79"/>
      <c r="G56" s="2"/>
      <c r="H56" s="79"/>
      <c r="I56" s="79"/>
      <c r="J56" s="79"/>
      <c r="K56" s="2"/>
      <c r="L56" s="79"/>
      <c r="M56" s="79"/>
      <c r="N56" s="79"/>
      <c r="O56" s="2"/>
      <c r="P56" s="2"/>
      <c r="Q56" s="2"/>
      <c r="R56" s="2"/>
      <c r="S56" s="2"/>
    </row>
  </sheetData>
  <mergeCells count="21">
    <mergeCell ref="B2:C2"/>
    <mergeCell ref="E2:K2"/>
    <mergeCell ref="L2:O2"/>
    <mergeCell ref="Q3:Q9"/>
    <mergeCell ref="B4:C5"/>
    <mergeCell ref="E5:F5"/>
    <mergeCell ref="B6:C6"/>
    <mergeCell ref="E6:E9"/>
    <mergeCell ref="B32:C32"/>
    <mergeCell ref="E32:E38"/>
    <mergeCell ref="E11:E13"/>
    <mergeCell ref="E15:F15"/>
    <mergeCell ref="B16:C16"/>
    <mergeCell ref="E16:F16"/>
    <mergeCell ref="E17:E18"/>
    <mergeCell ref="B18:C18"/>
    <mergeCell ref="E20:F20"/>
    <mergeCell ref="E21:E24"/>
    <mergeCell ref="E26:F26"/>
    <mergeCell ref="E27:E29"/>
    <mergeCell ref="E31:F31"/>
  </mergeCell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B1:Y61"/>
  <sheetViews>
    <sheetView tabSelected="1" topLeftCell="D1" workbookViewId="0">
      <selection activeCell="R17" sqref="R17"/>
    </sheetView>
  </sheetViews>
  <sheetFormatPr defaultRowHeight="15" x14ac:dyDescent="0.25"/>
  <cols>
    <col min="1" max="1" width="3" style="9" customWidth="1"/>
    <col min="2" max="2" width="9.140625" style="9"/>
    <col min="3" max="3" width="8.85546875" style="9" customWidth="1"/>
    <col min="4" max="4" width="3.28515625" style="9" customWidth="1"/>
    <col min="5" max="5" width="17.28515625" style="9" customWidth="1"/>
    <col min="6" max="6" width="37.140625" style="9" customWidth="1"/>
    <col min="7" max="7" width="8.140625" style="9" customWidth="1"/>
    <col min="8" max="8" width="19.5703125" style="9" customWidth="1"/>
    <col min="9" max="9" width="6" style="9" customWidth="1"/>
    <col min="10" max="10" width="7.5703125" style="26" customWidth="1"/>
    <col min="11" max="11" width="15" style="9" customWidth="1"/>
    <col min="12" max="12" width="9" style="6" customWidth="1"/>
    <col min="13" max="13" width="7.7109375" style="9" customWidth="1"/>
    <col min="14" max="14" width="7" style="9" customWidth="1"/>
    <col min="15" max="16" width="12.7109375" style="9" customWidth="1"/>
    <col min="17" max="17" width="35" style="5" bestFit="1" customWidth="1"/>
    <col min="18" max="28" width="12.7109375" style="9" customWidth="1"/>
    <col min="29" max="16384" width="9.140625" style="9"/>
  </cols>
  <sheetData>
    <row r="1" spans="2:25" x14ac:dyDescent="0.25">
      <c r="Q1" s="6"/>
      <c r="S1" s="3"/>
      <c r="T1" s="3"/>
      <c r="U1" s="3"/>
      <c r="X1" s="6"/>
      <c r="Y1" s="3"/>
    </row>
    <row r="2" spans="2:25" ht="17.25" x14ac:dyDescent="0.25">
      <c r="B2" s="396" t="s">
        <v>33</v>
      </c>
      <c r="C2" s="396"/>
      <c r="E2" s="397" t="s">
        <v>13</v>
      </c>
      <c r="F2" s="397"/>
      <c r="G2" s="397"/>
      <c r="H2" s="397"/>
      <c r="I2" s="397"/>
      <c r="J2" s="397"/>
      <c r="K2" s="397"/>
      <c r="L2" s="398" t="s">
        <v>45</v>
      </c>
      <c r="M2" s="398"/>
      <c r="N2" s="398"/>
      <c r="O2" s="398"/>
      <c r="P2" s="27"/>
      <c r="Q2" s="27"/>
      <c r="R2" s="27"/>
    </row>
    <row r="3" spans="2:25" ht="17.25" x14ac:dyDescent="0.25">
      <c r="E3" s="28" t="s">
        <v>32</v>
      </c>
      <c r="F3" s="30" t="s">
        <v>12</v>
      </c>
      <c r="G3" s="29" t="s">
        <v>34</v>
      </c>
      <c r="H3" s="30" t="s">
        <v>35</v>
      </c>
      <c r="I3" s="29" t="s">
        <v>28</v>
      </c>
      <c r="J3" s="37" t="s">
        <v>29</v>
      </c>
      <c r="K3" s="38" t="s">
        <v>38</v>
      </c>
      <c r="L3" s="54" t="s">
        <v>39</v>
      </c>
      <c r="M3" s="37" t="s">
        <v>40</v>
      </c>
      <c r="N3" s="73"/>
      <c r="O3" s="47" t="s">
        <v>43</v>
      </c>
    </row>
    <row r="4" spans="2:25" ht="15.75" thickBot="1" x14ac:dyDescent="0.3">
      <c r="B4" s="399" t="s">
        <v>37</v>
      </c>
      <c r="C4" s="399"/>
      <c r="F4" s="11"/>
      <c r="G4" s="11"/>
      <c r="H4" s="11"/>
      <c r="I4" s="5"/>
      <c r="J4" s="39"/>
      <c r="K4" s="5"/>
      <c r="M4" s="39"/>
      <c r="N4" s="5"/>
      <c r="O4" s="48">
        <v>4000</v>
      </c>
    </row>
    <row r="5" spans="2:25" ht="15.75" thickBot="1" x14ac:dyDescent="0.3">
      <c r="B5" s="399"/>
      <c r="C5" s="399"/>
      <c r="E5" s="400" t="s">
        <v>26</v>
      </c>
      <c r="F5" s="400"/>
      <c r="G5" s="51">
        <v>0</v>
      </c>
      <c r="H5" s="11"/>
      <c r="I5" s="5"/>
      <c r="J5" s="39"/>
      <c r="K5" s="5"/>
      <c r="M5" s="39"/>
      <c r="N5" s="5"/>
    </row>
    <row r="6" spans="2:25" x14ac:dyDescent="0.25">
      <c r="B6" s="394"/>
      <c r="C6" s="394"/>
      <c r="E6" s="403" t="s">
        <v>14</v>
      </c>
      <c r="F6" s="15" t="s">
        <v>2</v>
      </c>
      <c r="G6" s="5"/>
      <c r="H6" s="14">
        <v>100</v>
      </c>
      <c r="I6" s="5">
        <f>(J7/100)*H6</f>
        <v>0</v>
      </c>
      <c r="J6" s="36"/>
      <c r="K6" s="5"/>
      <c r="L6" s="55">
        <f>(M7/100)*H6</f>
        <v>0</v>
      </c>
      <c r="M6" s="36"/>
      <c r="N6" s="5"/>
    </row>
    <row r="7" spans="2:25" x14ac:dyDescent="0.25">
      <c r="B7" s="5"/>
      <c r="C7" s="5"/>
      <c r="E7" s="403"/>
      <c r="F7" s="16" t="s">
        <v>15</v>
      </c>
      <c r="G7" s="5"/>
      <c r="H7" s="14">
        <v>0</v>
      </c>
      <c r="I7" s="5">
        <f>(J7/100)*H7</f>
        <v>0</v>
      </c>
      <c r="J7" s="36">
        <f>J12*G5</f>
        <v>0</v>
      </c>
      <c r="K7" s="5"/>
      <c r="L7" s="6">
        <f>(M7/100)*H7</f>
        <v>0</v>
      </c>
      <c r="M7" s="36">
        <f>M12*G5</f>
        <v>0</v>
      </c>
      <c r="N7" s="5"/>
    </row>
    <row r="8" spans="2:25" x14ac:dyDescent="0.25">
      <c r="B8" s="5"/>
      <c r="C8" s="5"/>
      <c r="I8" s="5"/>
      <c r="J8" s="39"/>
      <c r="K8" s="5"/>
      <c r="M8" s="39"/>
      <c r="N8" s="5"/>
    </row>
    <row r="9" spans="2:25" x14ac:dyDescent="0.25">
      <c r="B9" s="5"/>
      <c r="C9" s="5"/>
      <c r="E9" s="388" t="s">
        <v>16</v>
      </c>
      <c r="F9" s="17" t="s">
        <v>10</v>
      </c>
      <c r="G9" s="5"/>
      <c r="H9" s="14">
        <v>100</v>
      </c>
      <c r="I9" s="5">
        <f>($J$12/100)*H9</f>
        <v>1729</v>
      </c>
      <c r="J9" s="39"/>
      <c r="K9" s="5"/>
      <c r="L9" s="55">
        <f>($M$12/100)*H9</f>
        <v>432.25</v>
      </c>
      <c r="M9" s="39"/>
      <c r="N9" s="5"/>
      <c r="R9" s="9">
        <f t="shared" ref="R7:R32" si="0">(L9/$L$36)*100</f>
        <v>75.187969924812023</v>
      </c>
    </row>
    <row r="10" spans="2:25" x14ac:dyDescent="0.25">
      <c r="B10" s="5"/>
      <c r="C10" s="5"/>
      <c r="E10" s="388"/>
      <c r="F10" s="18" t="s">
        <v>17</v>
      </c>
      <c r="G10" s="5"/>
      <c r="H10" s="14">
        <v>0</v>
      </c>
      <c r="I10" s="5">
        <f>($J$12/100)*H10</f>
        <v>0</v>
      </c>
      <c r="J10" s="39"/>
      <c r="K10" s="5"/>
      <c r="L10" s="55">
        <f>($M$12/100)*H10</f>
        <v>0</v>
      </c>
      <c r="M10" s="39"/>
      <c r="N10" s="5"/>
    </row>
    <row r="11" spans="2:25" ht="15.75" thickBot="1" x14ac:dyDescent="0.3">
      <c r="B11" s="5"/>
      <c r="C11" s="50"/>
      <c r="D11" s="77"/>
      <c r="E11" s="388"/>
      <c r="F11" s="17" t="s">
        <v>11</v>
      </c>
      <c r="G11" s="5"/>
      <c r="H11" s="14">
        <v>0</v>
      </c>
      <c r="I11" s="5">
        <f>($J$12/100)*H11</f>
        <v>0</v>
      </c>
      <c r="J11" s="39"/>
      <c r="K11" s="5"/>
      <c r="L11" s="6">
        <f>($M$12/100)*H11</f>
        <v>0</v>
      </c>
      <c r="M11" s="39"/>
      <c r="N11" s="5"/>
    </row>
    <row r="12" spans="2:25" ht="15.75" thickBot="1" x14ac:dyDescent="0.3">
      <c r="B12" s="5"/>
      <c r="C12" s="5"/>
      <c r="D12" s="5"/>
      <c r="E12" s="388"/>
      <c r="F12" s="19" t="s">
        <v>9</v>
      </c>
      <c r="H12" s="14">
        <v>0</v>
      </c>
      <c r="I12" s="5">
        <f>($J$12/100)*H12</f>
        <v>0</v>
      </c>
      <c r="J12" s="31">
        <v>1729</v>
      </c>
      <c r="K12" s="5"/>
      <c r="L12" s="6">
        <f>($M$12/100)*H12</f>
        <v>0</v>
      </c>
      <c r="M12" s="49">
        <f>($J$12*1000)/O4</f>
        <v>432.25</v>
      </c>
      <c r="N12" s="5"/>
    </row>
    <row r="13" spans="2:25" ht="15.75" thickBot="1" x14ac:dyDescent="0.3">
      <c r="B13" s="5"/>
      <c r="C13" s="5"/>
      <c r="D13" s="5"/>
      <c r="E13" s="10"/>
      <c r="H13" s="10"/>
      <c r="I13" s="5"/>
      <c r="J13" s="39"/>
      <c r="K13" s="5"/>
      <c r="M13" s="39"/>
      <c r="N13" s="5"/>
    </row>
    <row r="14" spans="2:25" ht="15.75" thickBot="1" x14ac:dyDescent="0.3">
      <c r="D14" s="5"/>
      <c r="E14" s="389" t="s">
        <v>27</v>
      </c>
      <c r="F14" s="389"/>
      <c r="G14" s="51">
        <v>0.33</v>
      </c>
      <c r="I14" s="5"/>
      <c r="J14" s="39"/>
      <c r="K14" s="5"/>
      <c r="M14" s="39"/>
      <c r="N14" s="5"/>
      <c r="Q14" s="27"/>
    </row>
    <row r="15" spans="2:25" ht="15.75" thickBot="1" x14ac:dyDescent="0.3">
      <c r="B15" s="390" t="s">
        <v>5</v>
      </c>
      <c r="C15" s="390"/>
      <c r="D15" s="5"/>
      <c r="E15" s="391" t="s">
        <v>36</v>
      </c>
      <c r="F15" s="391"/>
      <c r="H15" s="61">
        <v>1.5</v>
      </c>
      <c r="I15" s="5"/>
      <c r="J15" s="39"/>
      <c r="K15" s="5"/>
      <c r="M15" s="39"/>
      <c r="N15" s="5"/>
    </row>
    <row r="16" spans="2:25" x14ac:dyDescent="0.25">
      <c r="D16" s="5"/>
      <c r="E16" s="389" t="s">
        <v>0</v>
      </c>
      <c r="F16" s="20" t="s">
        <v>25</v>
      </c>
      <c r="H16" s="13"/>
      <c r="I16" s="5">
        <f>(J12/100)*H15</f>
        <v>25.934999999999999</v>
      </c>
      <c r="J16" s="39"/>
      <c r="K16" s="5"/>
      <c r="L16" s="55">
        <f>(M12/100)*H15</f>
        <v>6.4837499999999997</v>
      </c>
      <c r="M16" s="39"/>
      <c r="N16" s="5"/>
      <c r="R16" s="9">
        <f t="shared" si="0"/>
        <v>1.1278195488721803</v>
      </c>
    </row>
    <row r="17" spans="2:25" ht="15.75" thickBot="1" x14ac:dyDescent="0.3">
      <c r="B17" s="392" t="s">
        <v>44</v>
      </c>
      <c r="C17" s="392"/>
      <c r="D17" s="5"/>
      <c r="E17" s="389"/>
      <c r="F17" s="76" t="s">
        <v>0</v>
      </c>
      <c r="H17" s="13"/>
      <c r="I17" s="46">
        <f>J17-I16</f>
        <v>544.6350000000001</v>
      </c>
      <c r="J17" s="39">
        <f>(J12*G14)</f>
        <v>570.57000000000005</v>
      </c>
      <c r="K17" s="5"/>
      <c r="L17" s="55">
        <f>M17-L16</f>
        <v>136.15875000000003</v>
      </c>
      <c r="M17" s="39">
        <f>(M12*G14)</f>
        <v>142.64250000000001</v>
      </c>
      <c r="N17" s="5"/>
      <c r="R17" s="9">
        <f t="shared" si="0"/>
        <v>23.684210526315795</v>
      </c>
    </row>
    <row r="18" spans="2:25" ht="15.75" thickBot="1" x14ac:dyDescent="0.3">
      <c r="D18" s="5"/>
      <c r="E18" s="10"/>
      <c r="I18" s="5"/>
      <c r="J18" s="39"/>
      <c r="K18" s="52">
        <f>J7+J12+J17</f>
        <v>2299.5700000000002</v>
      </c>
      <c r="M18" s="39"/>
      <c r="N18" s="53">
        <f>M7+M12+M17</f>
        <v>574.89250000000004</v>
      </c>
      <c r="O18" s="56" t="str">
        <f>IF(AND(K18&gt;=2299.5,K18&lt;=2300.49),"GOOD","!NOT GOOD!")</f>
        <v>GOOD</v>
      </c>
    </row>
    <row r="19" spans="2:25" x14ac:dyDescent="0.25">
      <c r="D19" s="5"/>
      <c r="E19" s="384" t="s">
        <v>42</v>
      </c>
      <c r="F19" s="384"/>
      <c r="G19" s="12">
        <v>0</v>
      </c>
      <c r="I19" s="5"/>
      <c r="J19" s="39"/>
      <c r="K19" s="5"/>
      <c r="M19" s="39"/>
      <c r="N19" s="5"/>
    </row>
    <row r="20" spans="2:25" x14ac:dyDescent="0.25">
      <c r="D20" s="5"/>
      <c r="E20" s="385" t="s">
        <v>18</v>
      </c>
      <c r="F20" s="21" t="s">
        <v>19</v>
      </c>
      <c r="G20" s="5"/>
      <c r="H20" s="14">
        <v>100</v>
      </c>
      <c r="I20" s="6">
        <f>($J$23/100)*H20</f>
        <v>0</v>
      </c>
      <c r="J20" s="39"/>
      <c r="K20" s="5"/>
      <c r="L20" s="88">
        <f>($M$23/100)*H20</f>
        <v>0</v>
      </c>
      <c r="M20" s="39"/>
      <c r="N20" s="5"/>
    </row>
    <row r="21" spans="2:25" x14ac:dyDescent="0.25">
      <c r="D21" s="5"/>
      <c r="E21" s="385"/>
      <c r="F21" s="22" t="s">
        <v>55</v>
      </c>
      <c r="G21" s="5"/>
      <c r="H21" s="40">
        <v>0</v>
      </c>
      <c r="I21" s="78">
        <f>($J$23/100)*H21</f>
        <v>0</v>
      </c>
      <c r="J21" s="39"/>
      <c r="K21" s="5"/>
      <c r="L21" s="79">
        <f>($M$23/100)*H21</f>
        <v>0</v>
      </c>
      <c r="M21" s="39"/>
      <c r="N21" s="5"/>
    </row>
    <row r="22" spans="2:25" x14ac:dyDescent="0.25">
      <c r="D22" s="5"/>
      <c r="E22" s="385"/>
      <c r="F22" s="21" t="s">
        <v>20</v>
      </c>
      <c r="G22" s="5"/>
      <c r="H22" s="40">
        <v>0</v>
      </c>
      <c r="I22" s="6">
        <f>($J$23/100)*H22</f>
        <v>0</v>
      </c>
      <c r="J22" s="39"/>
      <c r="K22" s="5"/>
      <c r="L22" s="6">
        <f>($M$23/100)*H22</f>
        <v>0</v>
      </c>
      <c r="M22" s="39"/>
      <c r="N22" s="5"/>
    </row>
    <row r="23" spans="2:25" x14ac:dyDescent="0.25">
      <c r="D23" s="5"/>
      <c r="E23" s="385"/>
      <c r="F23" s="22" t="s">
        <v>21</v>
      </c>
      <c r="G23" s="5"/>
      <c r="H23" s="40">
        <v>0</v>
      </c>
      <c r="I23" s="6">
        <f>($J$23/100)*H23</f>
        <v>0</v>
      </c>
      <c r="J23" s="6">
        <f>(G19*K18)/2300</f>
        <v>0</v>
      </c>
      <c r="K23" s="5"/>
      <c r="L23" s="6">
        <f>($M$23/100)*H23</f>
        <v>0</v>
      </c>
      <c r="M23" s="6">
        <f>(G19*N18)/2300</f>
        <v>0</v>
      </c>
      <c r="N23" s="5"/>
    </row>
    <row r="24" spans="2:25" ht="15.75" thickBot="1" x14ac:dyDescent="0.3">
      <c r="D24" s="5"/>
      <c r="E24" s="10"/>
      <c r="F24" s="5"/>
      <c r="G24" s="5"/>
      <c r="H24" s="5"/>
      <c r="I24" s="6"/>
      <c r="J24" s="39"/>
      <c r="K24" s="5"/>
      <c r="M24" s="39"/>
      <c r="N24" s="5"/>
    </row>
    <row r="25" spans="2:25" ht="15.75" thickBot="1" x14ac:dyDescent="0.3">
      <c r="E25" s="386" t="s">
        <v>30</v>
      </c>
      <c r="F25" s="386"/>
      <c r="H25" s="61">
        <v>0</v>
      </c>
      <c r="I25" s="6"/>
      <c r="J25" s="39"/>
      <c r="K25" s="5"/>
      <c r="M25" s="39"/>
      <c r="N25" s="5"/>
    </row>
    <row r="26" spans="2:25" x14ac:dyDescent="0.25">
      <c r="E26" s="387" t="s">
        <v>6</v>
      </c>
      <c r="F26" s="23" t="s">
        <v>3</v>
      </c>
      <c r="G26" s="5"/>
      <c r="H26" s="40">
        <v>50</v>
      </c>
      <c r="I26" s="6">
        <f>($J$28/100)*H26</f>
        <v>0</v>
      </c>
      <c r="J26" s="39"/>
      <c r="K26" s="6"/>
      <c r="L26" s="88">
        <f>($M$28/100)*H26</f>
        <v>0</v>
      </c>
      <c r="M26" s="39"/>
      <c r="N26" s="5"/>
      <c r="P26" s="9" t="s">
        <v>67</v>
      </c>
      <c r="Q26" s="5" t="s">
        <v>69</v>
      </c>
      <c r="T26" s="3"/>
      <c r="U26" s="3"/>
      <c r="X26" s="6"/>
      <c r="Y26" s="3"/>
    </row>
    <row r="27" spans="2:25" x14ac:dyDescent="0.25">
      <c r="E27" s="387"/>
      <c r="F27" s="74" t="s">
        <v>4</v>
      </c>
      <c r="H27" s="40">
        <v>50</v>
      </c>
      <c r="I27" s="6">
        <f>($J$28/100)*H27</f>
        <v>0</v>
      </c>
      <c r="J27" s="39"/>
      <c r="K27" s="5"/>
      <c r="L27" s="88">
        <f>($M$28/100)*H27</f>
        <v>0</v>
      </c>
      <c r="M27" s="39"/>
      <c r="N27" s="5"/>
      <c r="P27" s="9" t="s">
        <v>68</v>
      </c>
      <c r="Q27" s="5" t="s">
        <v>70</v>
      </c>
    </row>
    <row r="28" spans="2:25" x14ac:dyDescent="0.25">
      <c r="E28" s="387"/>
      <c r="F28" s="24" t="s">
        <v>22</v>
      </c>
      <c r="H28" s="40">
        <v>0</v>
      </c>
      <c r="I28" s="6">
        <f>($J$28/100)*H28</f>
        <v>0</v>
      </c>
      <c r="J28" s="6">
        <f>($J$12/100)*H25</f>
        <v>0</v>
      </c>
      <c r="K28" s="5"/>
      <c r="L28" s="6">
        <f>($M$28/100)*H28</f>
        <v>0</v>
      </c>
      <c r="M28" s="6">
        <f>($M$12/100)*H25</f>
        <v>0</v>
      </c>
      <c r="N28" s="5"/>
    </row>
    <row r="29" spans="2:25" x14ac:dyDescent="0.25">
      <c r="E29" s="10"/>
      <c r="I29" s="6"/>
      <c r="J29" s="39"/>
      <c r="K29" s="5"/>
      <c r="M29" s="39"/>
      <c r="N29" s="5"/>
    </row>
    <row r="30" spans="2:25" x14ac:dyDescent="0.25">
      <c r="E30" s="404" t="s">
        <v>31</v>
      </c>
      <c r="F30" s="404"/>
      <c r="H30" s="40">
        <v>0</v>
      </c>
      <c r="I30" s="6"/>
      <c r="J30" s="39"/>
      <c r="K30" s="5"/>
      <c r="M30" s="39"/>
      <c r="N30" s="5"/>
    </row>
    <row r="31" spans="2:25" x14ac:dyDescent="0.25">
      <c r="E31" s="405" t="s">
        <v>1</v>
      </c>
      <c r="F31" s="25" t="s">
        <v>7</v>
      </c>
      <c r="H31" s="40">
        <v>0</v>
      </c>
      <c r="I31" s="6">
        <f>($J$35/100)*H31</f>
        <v>0</v>
      </c>
      <c r="J31" s="39"/>
      <c r="K31" s="5"/>
      <c r="L31" s="6">
        <f>($M$35/100)*H31</f>
        <v>0</v>
      </c>
      <c r="M31" s="39"/>
      <c r="N31" s="5"/>
    </row>
    <row r="32" spans="2:25" x14ac:dyDescent="0.25">
      <c r="E32" s="405"/>
      <c r="F32" s="75" t="s">
        <v>8</v>
      </c>
      <c r="H32" s="40">
        <v>0</v>
      </c>
      <c r="I32" s="6">
        <f>($J$35/100)*H32</f>
        <v>0</v>
      </c>
      <c r="J32" s="39"/>
      <c r="K32" s="5"/>
      <c r="L32" s="6">
        <f>($M$35/100)*H32</f>
        <v>0</v>
      </c>
      <c r="M32" s="39"/>
      <c r="N32" s="5"/>
    </row>
    <row r="33" spans="2:19" x14ac:dyDescent="0.25">
      <c r="E33" s="405"/>
      <c r="F33" s="25" t="s">
        <v>41</v>
      </c>
      <c r="H33" s="40">
        <v>0</v>
      </c>
      <c r="I33" s="6">
        <f>($J$35/100)*H33</f>
        <v>0</v>
      </c>
      <c r="J33" s="39"/>
      <c r="K33" s="5"/>
      <c r="L33" s="6">
        <f>($M$35/100)*H33</f>
        <v>0</v>
      </c>
      <c r="M33" s="39"/>
      <c r="N33" s="5"/>
    </row>
    <row r="34" spans="2:19" x14ac:dyDescent="0.25">
      <c r="E34" s="405"/>
      <c r="F34" s="75" t="s">
        <v>23</v>
      </c>
      <c r="H34" s="40">
        <v>0</v>
      </c>
      <c r="I34" s="6">
        <f>($J$35/100)*H34</f>
        <v>0</v>
      </c>
      <c r="J34" s="39"/>
      <c r="K34" s="5"/>
      <c r="L34" s="6">
        <f>($M$35/100)*H34</f>
        <v>0</v>
      </c>
      <c r="M34" s="39"/>
      <c r="N34" s="5"/>
    </row>
    <row r="35" spans="2:19" x14ac:dyDescent="0.25">
      <c r="E35" s="405"/>
      <c r="F35" s="25" t="s">
        <v>24</v>
      </c>
      <c r="H35" s="40">
        <v>0</v>
      </c>
      <c r="I35" s="6">
        <f>($J$35/100)*H35</f>
        <v>0</v>
      </c>
      <c r="J35" s="6">
        <f>($J$12/100)*H30</f>
        <v>0</v>
      </c>
      <c r="K35" s="5"/>
      <c r="L35" s="6">
        <f>($M$35/100)*H35</f>
        <v>0</v>
      </c>
      <c r="M35" s="6">
        <f>($M$12/100)*H30</f>
        <v>0</v>
      </c>
      <c r="N35" s="5"/>
    </row>
    <row r="36" spans="2:19" x14ac:dyDescent="0.25">
      <c r="L36" s="39">
        <f>SUM(L6:L35)</f>
        <v>574.89250000000004</v>
      </c>
    </row>
    <row r="38" spans="2:19" x14ac:dyDescent="0.25">
      <c r="B38" s="382"/>
      <c r="C38" s="382"/>
      <c r="D38" s="73"/>
      <c r="E38" s="73"/>
      <c r="F38" s="8"/>
      <c r="G38" s="2"/>
      <c r="H38" s="8"/>
      <c r="I38" s="8"/>
      <c r="J38" s="8"/>
      <c r="K38" s="2"/>
      <c r="L38" s="7"/>
      <c r="M38" s="8"/>
      <c r="N38" s="8"/>
      <c r="O38" s="8"/>
      <c r="P38" s="382"/>
      <c r="Q38" s="382"/>
      <c r="R38" s="382"/>
      <c r="S38" s="2"/>
    </row>
    <row r="39" spans="2:19" x14ac:dyDescent="0.25">
      <c r="B39" s="73"/>
      <c r="C39" s="73"/>
      <c r="D39" s="73"/>
      <c r="E39" s="73"/>
      <c r="F39" s="8"/>
      <c r="G39" s="73"/>
      <c r="H39" s="8"/>
      <c r="I39" s="8"/>
      <c r="J39" s="8"/>
      <c r="K39" s="73"/>
      <c r="L39" s="8"/>
      <c r="M39" s="8"/>
      <c r="N39" s="8"/>
      <c r="O39" s="8"/>
      <c r="P39" s="2"/>
      <c r="Q39" s="73"/>
      <c r="R39" s="2"/>
      <c r="S39" s="2"/>
    </row>
    <row r="40" spans="2:19" x14ac:dyDescent="0.25">
      <c r="B40" s="73"/>
      <c r="C40" s="73"/>
      <c r="D40" s="73"/>
      <c r="E40" s="73"/>
      <c r="F40" s="8"/>
      <c r="G40" s="73"/>
      <c r="H40" s="8"/>
      <c r="I40" s="8"/>
      <c r="J40" s="8"/>
      <c r="K40" s="73"/>
      <c r="L40" s="8"/>
      <c r="M40" s="8"/>
      <c r="N40" s="8"/>
      <c r="O40" s="8"/>
      <c r="P40" s="2"/>
      <c r="Q40" s="73"/>
      <c r="R40" s="2"/>
      <c r="S40" s="2"/>
    </row>
    <row r="41" spans="2:19" x14ac:dyDescent="0.25">
      <c r="B41" s="73"/>
      <c r="C41" s="73"/>
      <c r="D41" s="73"/>
      <c r="E41" s="73"/>
      <c r="F41" s="8"/>
      <c r="G41" s="73"/>
      <c r="H41" s="8"/>
      <c r="I41" s="8"/>
      <c r="J41" s="8"/>
      <c r="K41" s="73"/>
      <c r="L41" s="8"/>
      <c r="M41" s="8"/>
      <c r="N41" s="8"/>
      <c r="O41" s="8"/>
      <c r="P41" s="2"/>
      <c r="Q41" s="73"/>
      <c r="R41" s="2"/>
      <c r="S41" s="2"/>
    </row>
    <row r="42" spans="2:19" x14ac:dyDescent="0.25">
      <c r="B42" s="73"/>
      <c r="C42" s="73"/>
      <c r="D42" s="73"/>
      <c r="E42" s="73"/>
      <c r="F42" s="8"/>
      <c r="G42" s="73"/>
      <c r="H42" s="8"/>
      <c r="I42" s="8"/>
      <c r="J42" s="8"/>
      <c r="K42" s="73"/>
      <c r="L42" s="8"/>
      <c r="M42" s="8"/>
      <c r="N42" s="8"/>
      <c r="O42" s="8"/>
      <c r="P42" s="2"/>
      <c r="Q42" s="73"/>
      <c r="R42" s="2"/>
      <c r="S42" s="2"/>
    </row>
    <row r="43" spans="2:19" x14ac:dyDescent="0.25">
      <c r="B43" s="2"/>
      <c r="C43" s="2"/>
      <c r="D43" s="2"/>
      <c r="E43" s="32"/>
      <c r="F43" s="7"/>
      <c r="G43" s="2"/>
      <c r="H43" s="7"/>
      <c r="I43" s="7"/>
      <c r="J43" s="7"/>
      <c r="K43" s="2"/>
      <c r="L43" s="7"/>
      <c r="M43" s="73"/>
      <c r="N43" s="8"/>
      <c r="O43" s="2"/>
      <c r="P43" s="2"/>
      <c r="Q43" s="2"/>
      <c r="R43" s="2"/>
      <c r="S43" s="2"/>
    </row>
    <row r="44" spans="2:19" x14ac:dyDescent="0.25">
      <c r="B44" s="2"/>
      <c r="C44" s="2"/>
      <c r="D44" s="2"/>
      <c r="E44" s="32"/>
      <c r="F44" s="7"/>
      <c r="G44" s="2"/>
      <c r="H44" s="7"/>
      <c r="I44" s="7"/>
      <c r="J44" s="7"/>
      <c r="K44" s="2"/>
      <c r="L44" s="7"/>
      <c r="M44" s="73"/>
      <c r="N44" s="8"/>
      <c r="O44" s="2"/>
      <c r="P44" s="2"/>
      <c r="Q44" s="2"/>
      <c r="R44" s="2"/>
      <c r="S44" s="2"/>
    </row>
    <row r="45" spans="2:19" x14ac:dyDescent="0.25">
      <c r="B45" s="2"/>
      <c r="C45" s="2"/>
      <c r="D45" s="2"/>
      <c r="E45" s="32"/>
      <c r="F45" s="7"/>
      <c r="G45" s="2"/>
      <c r="H45" s="7"/>
      <c r="I45" s="7"/>
      <c r="J45" s="7"/>
      <c r="K45" s="2"/>
      <c r="L45" s="7"/>
      <c r="M45" s="73"/>
      <c r="N45" s="8"/>
      <c r="O45" s="2"/>
      <c r="P45" s="2"/>
      <c r="Q45" s="2"/>
      <c r="R45" s="2"/>
      <c r="S45" s="2"/>
    </row>
    <row r="46" spans="2:19" x14ac:dyDescent="0.25">
      <c r="B46" s="2"/>
      <c r="C46" s="2"/>
      <c r="D46" s="2"/>
      <c r="E46" s="32"/>
      <c r="F46" s="7"/>
      <c r="G46" s="2"/>
      <c r="H46" s="7"/>
      <c r="I46" s="7"/>
      <c r="J46" s="7"/>
      <c r="K46" s="2"/>
      <c r="L46" s="7"/>
      <c r="M46" s="2"/>
      <c r="N46" s="7"/>
      <c r="O46" s="2"/>
      <c r="P46" s="2"/>
      <c r="Q46" s="2"/>
      <c r="R46" s="2"/>
      <c r="S46" s="2"/>
    </row>
    <row r="47" spans="2:19" x14ac:dyDescent="0.25">
      <c r="B47" s="2"/>
      <c r="C47" s="2"/>
      <c r="D47" s="2"/>
      <c r="E47" s="32"/>
      <c r="F47" s="7"/>
      <c r="G47" s="2"/>
      <c r="H47" s="7"/>
      <c r="I47" s="7"/>
      <c r="J47" s="7"/>
      <c r="K47" s="7"/>
      <c r="L47" s="7"/>
      <c r="M47" s="2"/>
      <c r="N47" s="7"/>
      <c r="O47" s="7"/>
      <c r="P47" s="2"/>
      <c r="Q47" s="2"/>
      <c r="R47" s="2"/>
      <c r="S47" s="2"/>
    </row>
    <row r="48" spans="2:19" x14ac:dyDescent="0.25">
      <c r="B48" s="2"/>
      <c r="C48" s="2"/>
      <c r="D48" s="2"/>
      <c r="E48" s="32"/>
      <c r="F48" s="7"/>
      <c r="G48" s="7"/>
      <c r="H48" s="7"/>
      <c r="I48" s="7"/>
      <c r="J48" s="7"/>
      <c r="K48" s="7"/>
      <c r="L48" s="7"/>
      <c r="M48" s="73"/>
      <c r="N48" s="8"/>
      <c r="O48" s="7"/>
      <c r="P48" s="2"/>
      <c r="Q48" s="2"/>
      <c r="R48" s="2"/>
      <c r="S48" s="2"/>
    </row>
    <row r="49" spans="2:19" x14ac:dyDescent="0.25">
      <c r="B49" s="2"/>
      <c r="C49" s="7"/>
      <c r="D49" s="7"/>
      <c r="E49" s="7"/>
      <c r="F49" s="7"/>
      <c r="G49" s="2"/>
      <c r="H49" s="7"/>
      <c r="I49" s="7"/>
      <c r="J49" s="7"/>
      <c r="K49" s="2"/>
      <c r="L49" s="7"/>
      <c r="M49" s="2"/>
      <c r="N49" s="33"/>
      <c r="O49" s="2"/>
      <c r="P49" s="2"/>
      <c r="Q49" s="2"/>
      <c r="R49" s="2"/>
      <c r="S49" s="2"/>
    </row>
    <row r="50" spans="2:19" x14ac:dyDescent="0.25">
      <c r="B50" s="2"/>
      <c r="C50" s="7"/>
      <c r="D50" s="7"/>
      <c r="E50" s="7"/>
      <c r="F50" s="7"/>
      <c r="G50" s="2"/>
      <c r="H50" s="7"/>
      <c r="I50" s="7"/>
      <c r="J50" s="7"/>
      <c r="K50" s="2"/>
      <c r="L50" s="7"/>
      <c r="M50" s="2"/>
      <c r="N50" s="33"/>
      <c r="O50" s="2"/>
      <c r="P50" s="2"/>
      <c r="Q50" s="2"/>
      <c r="R50" s="2"/>
      <c r="S50" s="2"/>
    </row>
    <row r="51" spans="2:19" x14ac:dyDescent="0.25">
      <c r="B51" s="2"/>
      <c r="C51" s="7"/>
      <c r="D51" s="7"/>
      <c r="E51" s="7"/>
      <c r="F51" s="7"/>
      <c r="G51" s="2"/>
      <c r="H51" s="7"/>
      <c r="I51" s="7"/>
      <c r="J51" s="7"/>
      <c r="K51" s="2"/>
      <c r="L51" s="7"/>
      <c r="M51" s="2"/>
      <c r="N51" s="33"/>
      <c r="O51" s="2"/>
      <c r="P51" s="2"/>
      <c r="Q51" s="2"/>
      <c r="R51" s="2"/>
      <c r="S51" s="2"/>
    </row>
    <row r="52" spans="2:19" x14ac:dyDescent="0.25">
      <c r="B52" s="2"/>
      <c r="C52" s="7"/>
      <c r="D52" s="7"/>
      <c r="E52" s="7"/>
      <c r="F52" s="7"/>
      <c r="G52" s="2"/>
      <c r="H52" s="7"/>
      <c r="I52" s="7"/>
      <c r="J52" s="7"/>
      <c r="K52" s="2"/>
      <c r="L52" s="7"/>
      <c r="M52" s="2"/>
      <c r="N52" s="33"/>
      <c r="O52" s="2"/>
      <c r="P52" s="2"/>
      <c r="Q52" s="2"/>
      <c r="R52" s="2"/>
      <c r="S52" s="2"/>
    </row>
    <row r="53" spans="2:19" x14ac:dyDescent="0.25">
      <c r="B53" s="2"/>
      <c r="C53" s="7"/>
      <c r="D53" s="7"/>
      <c r="E53" s="7"/>
      <c r="F53" s="7"/>
      <c r="G53" s="2"/>
      <c r="H53" s="7"/>
      <c r="I53" s="7"/>
      <c r="J53" s="7"/>
      <c r="K53" s="2"/>
      <c r="L53" s="7"/>
      <c r="M53" s="2"/>
      <c r="N53" s="7"/>
      <c r="O53" s="2"/>
      <c r="P53" s="2"/>
      <c r="Q53" s="2"/>
      <c r="R53" s="2"/>
      <c r="S53" s="2"/>
    </row>
    <row r="54" spans="2:19" x14ac:dyDescent="0.25">
      <c r="B54" s="2"/>
      <c r="C54" s="7"/>
      <c r="D54" s="7"/>
      <c r="E54" s="7"/>
      <c r="F54" s="7"/>
      <c r="G54" s="2"/>
      <c r="H54" s="7"/>
      <c r="I54" s="7"/>
      <c r="J54" s="7"/>
      <c r="K54" s="2"/>
      <c r="L54" s="7"/>
      <c r="M54" s="2"/>
      <c r="N54" s="7"/>
      <c r="O54" s="2"/>
      <c r="P54" s="2"/>
      <c r="Q54" s="2"/>
      <c r="R54" s="2"/>
      <c r="S54" s="2"/>
    </row>
    <row r="55" spans="2:19" x14ac:dyDescent="0.25">
      <c r="B55" s="2"/>
      <c r="C55" s="34"/>
      <c r="D55" s="2"/>
      <c r="E55" s="32"/>
      <c r="F55" s="7"/>
      <c r="G55" s="2"/>
      <c r="H55" s="7"/>
      <c r="I55" s="7"/>
      <c r="J55" s="7"/>
      <c r="K55" s="2"/>
      <c r="L55" s="7"/>
      <c r="M55" s="73"/>
      <c r="N55" s="8"/>
      <c r="O55" s="2"/>
      <c r="P55" s="2"/>
      <c r="Q55" s="2"/>
      <c r="R55" s="2"/>
      <c r="S55" s="2"/>
    </row>
    <row r="56" spans="2:19" x14ac:dyDescent="0.25">
      <c r="B56" s="2"/>
      <c r="C56" s="35"/>
      <c r="D56" s="2"/>
      <c r="E56" s="32"/>
      <c r="F56" s="7"/>
      <c r="G56" s="2"/>
      <c r="H56" s="7"/>
      <c r="I56" s="7"/>
      <c r="J56" s="7"/>
      <c r="K56" s="2"/>
      <c r="L56" s="7"/>
      <c r="M56" s="2"/>
      <c r="N56" s="7"/>
      <c r="O56" s="2"/>
      <c r="P56" s="2"/>
      <c r="Q56" s="2"/>
      <c r="R56" s="2"/>
      <c r="S56" s="2"/>
    </row>
    <row r="57" spans="2:19" x14ac:dyDescent="0.25">
      <c r="B57" s="2"/>
      <c r="C57" s="35"/>
      <c r="D57" s="2"/>
      <c r="E57" s="32"/>
      <c r="F57" s="7"/>
      <c r="G57" s="2"/>
      <c r="H57" s="7"/>
      <c r="I57" s="7"/>
      <c r="J57" s="7"/>
      <c r="K57" s="2"/>
      <c r="L57" s="7"/>
      <c r="M57" s="2"/>
      <c r="N57" s="7"/>
      <c r="O57" s="2"/>
      <c r="P57" s="2"/>
      <c r="Q57" s="2"/>
      <c r="R57" s="2"/>
      <c r="S57" s="2"/>
    </row>
    <row r="58" spans="2:19" x14ac:dyDescent="0.25">
      <c r="B58" s="2"/>
      <c r="C58" s="2"/>
      <c r="D58" s="2"/>
      <c r="E58" s="2"/>
      <c r="F58" s="7"/>
      <c r="G58" s="2"/>
      <c r="H58" s="7"/>
      <c r="I58" s="7"/>
      <c r="J58" s="7"/>
      <c r="K58" s="2"/>
      <c r="L58" s="7"/>
      <c r="M58" s="73"/>
      <c r="N58" s="8"/>
      <c r="O58" s="2"/>
      <c r="P58" s="2"/>
      <c r="Q58" s="2"/>
      <c r="R58" s="2"/>
      <c r="S58" s="2"/>
    </row>
    <row r="59" spans="2:19" x14ac:dyDescent="0.25">
      <c r="B59" s="2"/>
      <c r="C59" s="2"/>
      <c r="D59" s="2"/>
      <c r="E59" s="2"/>
      <c r="F59" s="7"/>
      <c r="G59" s="2"/>
      <c r="H59" s="7"/>
      <c r="I59" s="7"/>
      <c r="J59" s="7"/>
      <c r="K59" s="2"/>
      <c r="L59" s="7"/>
      <c r="M59" s="7"/>
      <c r="N59" s="7"/>
      <c r="O59" s="2"/>
      <c r="P59" s="2"/>
      <c r="Q59" s="2"/>
      <c r="R59" s="2"/>
      <c r="S59" s="2"/>
    </row>
    <row r="60" spans="2:19" x14ac:dyDescent="0.25">
      <c r="B60" s="2"/>
      <c r="C60" s="35"/>
      <c r="D60" s="2"/>
      <c r="E60" s="2"/>
      <c r="F60" s="7"/>
      <c r="G60" s="2"/>
      <c r="H60" s="7"/>
      <c r="I60" s="7"/>
      <c r="J60" s="7"/>
      <c r="K60" s="2"/>
      <c r="L60" s="7"/>
      <c r="M60" s="7"/>
      <c r="N60" s="7"/>
      <c r="O60" s="2"/>
      <c r="P60" s="2"/>
      <c r="Q60" s="2"/>
      <c r="R60" s="2"/>
      <c r="S60" s="2"/>
    </row>
    <row r="61" spans="2:19" x14ac:dyDescent="0.25">
      <c r="B61" s="2"/>
      <c r="C61" s="2"/>
      <c r="D61" s="2"/>
      <c r="E61" s="2"/>
      <c r="F61" s="7"/>
      <c r="G61" s="2"/>
      <c r="H61" s="7"/>
      <c r="I61" s="7"/>
      <c r="J61" s="7"/>
      <c r="K61" s="2"/>
      <c r="L61" s="7"/>
      <c r="M61" s="7"/>
      <c r="N61" s="7"/>
      <c r="O61" s="2"/>
      <c r="P61" s="2"/>
      <c r="Q61" s="2"/>
      <c r="R61" s="2"/>
      <c r="S61" s="2"/>
    </row>
  </sheetData>
  <mergeCells count="21">
    <mergeCell ref="B38:C38"/>
    <mergeCell ref="P38:R38"/>
    <mergeCell ref="E19:F19"/>
    <mergeCell ref="E20:E23"/>
    <mergeCell ref="E25:F25"/>
    <mergeCell ref="E26:E28"/>
    <mergeCell ref="E30:F30"/>
    <mergeCell ref="E31:E35"/>
    <mergeCell ref="E9:E12"/>
    <mergeCell ref="E14:F14"/>
    <mergeCell ref="B15:C15"/>
    <mergeCell ref="E15:F15"/>
    <mergeCell ref="E16:E17"/>
    <mergeCell ref="B17:C17"/>
    <mergeCell ref="B6:C6"/>
    <mergeCell ref="E6:E7"/>
    <mergeCell ref="B2:C2"/>
    <mergeCell ref="E2:K2"/>
    <mergeCell ref="L2:O2"/>
    <mergeCell ref="B4:C5"/>
    <mergeCell ref="E5:F5"/>
  </mergeCells>
  <pageMargins left="0.7" right="0.7" top="0.75" bottom="0.75" header="0.3" footer="0.3"/>
  <pageSetup paperSize="9" orientation="portrait" verticalDpi="0"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B1:Y61"/>
  <sheetViews>
    <sheetView workbookViewId="0">
      <selection activeCell="B7" sqref="B7:C13"/>
    </sheetView>
  </sheetViews>
  <sheetFormatPr defaultRowHeight="15" x14ac:dyDescent="0.25"/>
  <cols>
    <col min="1" max="1" width="3" style="9" customWidth="1"/>
    <col min="2" max="2" width="9.140625" style="9"/>
    <col min="3" max="3" width="8.85546875" style="9" customWidth="1"/>
    <col min="4" max="4" width="3.28515625" style="9" customWidth="1"/>
    <col min="5" max="5" width="17.28515625" style="9" customWidth="1"/>
    <col min="6" max="6" width="37.140625" style="9" customWidth="1"/>
    <col min="7" max="7" width="8.140625" style="9" customWidth="1"/>
    <col min="8" max="8" width="19.5703125" style="9" customWidth="1"/>
    <col min="9" max="9" width="6" style="9" customWidth="1"/>
    <col min="10" max="10" width="7.5703125" style="26" customWidth="1"/>
    <col min="11" max="11" width="15" style="9" customWidth="1"/>
    <col min="12" max="12" width="9" style="6" customWidth="1"/>
    <col min="13" max="13" width="7.7109375" style="9" customWidth="1"/>
    <col min="14" max="14" width="7" style="9" customWidth="1"/>
    <col min="15" max="16" width="12.7109375" style="9" customWidth="1"/>
    <col min="17" max="17" width="12.7109375" style="5" customWidth="1"/>
    <col min="18" max="28" width="12.7109375" style="9" customWidth="1"/>
    <col min="29" max="16384" width="9.140625" style="9"/>
  </cols>
  <sheetData>
    <row r="1" spans="2:25" x14ac:dyDescent="0.25">
      <c r="Q1" s="6"/>
      <c r="S1" s="3"/>
      <c r="T1" s="3"/>
      <c r="U1" s="3"/>
      <c r="X1" s="6"/>
      <c r="Y1" s="3"/>
    </row>
    <row r="2" spans="2:25" ht="17.25" x14ac:dyDescent="0.25">
      <c r="B2" s="396" t="s">
        <v>33</v>
      </c>
      <c r="C2" s="396"/>
      <c r="E2" s="397" t="s">
        <v>13</v>
      </c>
      <c r="F2" s="397"/>
      <c r="G2" s="397"/>
      <c r="H2" s="397"/>
      <c r="I2" s="397"/>
      <c r="J2" s="397"/>
      <c r="K2" s="397"/>
      <c r="L2" s="398" t="s">
        <v>45</v>
      </c>
      <c r="M2" s="398"/>
      <c r="N2" s="398"/>
      <c r="O2" s="398"/>
      <c r="P2" s="27"/>
      <c r="Q2" s="27"/>
      <c r="R2" s="27"/>
    </row>
    <row r="3" spans="2:25" ht="17.25" x14ac:dyDescent="0.25">
      <c r="E3" s="28" t="s">
        <v>32</v>
      </c>
      <c r="F3" s="30" t="s">
        <v>12</v>
      </c>
      <c r="G3" s="29" t="s">
        <v>34</v>
      </c>
      <c r="H3" s="30" t="s">
        <v>35</v>
      </c>
      <c r="I3" s="29" t="s">
        <v>28</v>
      </c>
      <c r="J3" s="37" t="s">
        <v>29</v>
      </c>
      <c r="K3" s="38" t="s">
        <v>38</v>
      </c>
      <c r="L3" s="54" t="s">
        <v>39</v>
      </c>
      <c r="M3" s="37" t="s">
        <v>40</v>
      </c>
      <c r="N3" s="41"/>
      <c r="O3" s="47" t="s">
        <v>43</v>
      </c>
    </row>
    <row r="4" spans="2:25" ht="15.75" thickBot="1" x14ac:dyDescent="0.3">
      <c r="B4" s="399" t="s">
        <v>37</v>
      </c>
      <c r="C4" s="399"/>
      <c r="F4" s="11"/>
      <c r="G4" s="11"/>
      <c r="H4" s="11"/>
      <c r="I4" s="5"/>
      <c r="J4" s="39"/>
      <c r="K4" s="5"/>
      <c r="M4" s="39"/>
      <c r="N4" s="5"/>
      <c r="O4" s="48">
        <v>4000</v>
      </c>
    </row>
    <row r="5" spans="2:25" ht="15.75" thickBot="1" x14ac:dyDescent="0.3">
      <c r="B5" s="399"/>
      <c r="C5" s="399"/>
      <c r="E5" s="400" t="s">
        <v>26</v>
      </c>
      <c r="F5" s="400"/>
      <c r="G5" s="51">
        <v>0.5</v>
      </c>
      <c r="H5" s="11"/>
      <c r="I5" s="5"/>
      <c r="J5" s="39"/>
      <c r="K5" s="5"/>
      <c r="M5" s="39"/>
      <c r="N5" s="5"/>
    </row>
    <row r="6" spans="2:25" x14ac:dyDescent="0.25">
      <c r="B6" s="394"/>
      <c r="C6" s="394"/>
      <c r="E6" s="403" t="s">
        <v>14</v>
      </c>
      <c r="F6" s="15" t="s">
        <v>2</v>
      </c>
      <c r="G6" s="5"/>
      <c r="H6" s="14">
        <v>100</v>
      </c>
      <c r="I6" s="5">
        <f>(J7/100)*H6</f>
        <v>628.5</v>
      </c>
      <c r="J6" s="36"/>
      <c r="K6" s="5"/>
      <c r="L6" s="55">
        <f>(M7/100)*H6</f>
        <v>157.125</v>
      </c>
      <c r="M6" s="36"/>
      <c r="N6" s="5"/>
    </row>
    <row r="7" spans="2:25" x14ac:dyDescent="0.25">
      <c r="B7" s="5"/>
      <c r="C7" s="5"/>
      <c r="E7" s="403"/>
      <c r="F7" s="16" t="s">
        <v>15</v>
      </c>
      <c r="G7" s="5"/>
      <c r="H7" s="14">
        <v>0</v>
      </c>
      <c r="I7" s="5">
        <f>(J7/100)*H7</f>
        <v>0</v>
      </c>
      <c r="J7" s="36">
        <f>J12*G5</f>
        <v>628.5</v>
      </c>
      <c r="K7" s="5"/>
      <c r="L7" s="6">
        <f>(M7/100)*H7</f>
        <v>0</v>
      </c>
      <c r="M7" s="36">
        <f>M12*G5</f>
        <v>157.125</v>
      </c>
      <c r="N7" s="5"/>
    </row>
    <row r="8" spans="2:25" x14ac:dyDescent="0.25">
      <c r="B8" s="5"/>
      <c r="C8" s="5"/>
      <c r="I8" s="5"/>
      <c r="J8" s="39"/>
      <c r="K8" s="5"/>
      <c r="M8" s="39"/>
      <c r="N8" s="5"/>
    </row>
    <row r="9" spans="2:25" x14ac:dyDescent="0.25">
      <c r="B9" s="5"/>
      <c r="C9" s="5"/>
      <c r="E9" s="388" t="s">
        <v>16</v>
      </c>
      <c r="F9" s="17" t="s">
        <v>10</v>
      </c>
      <c r="G9" s="5"/>
      <c r="H9" s="14">
        <v>80</v>
      </c>
      <c r="I9" s="5">
        <f>($J$12/100)*H9</f>
        <v>1005.6</v>
      </c>
      <c r="J9" s="39"/>
      <c r="K9" s="5"/>
      <c r="L9" s="55">
        <f>($M$12/100)*H9</f>
        <v>251.4</v>
      </c>
      <c r="M9" s="39"/>
      <c r="N9" s="5"/>
    </row>
    <row r="10" spans="2:25" x14ac:dyDescent="0.25">
      <c r="B10" s="5"/>
      <c r="C10" s="5"/>
      <c r="E10" s="388"/>
      <c r="F10" s="18" t="s">
        <v>17</v>
      </c>
      <c r="G10" s="5"/>
      <c r="H10" s="14">
        <v>20</v>
      </c>
      <c r="I10" s="5">
        <f>($J$12/100)*H10</f>
        <v>251.4</v>
      </c>
      <c r="J10" s="39"/>
      <c r="K10" s="5"/>
      <c r="L10" s="55">
        <f>($M$12/100)*H10</f>
        <v>62.85</v>
      </c>
      <c r="M10" s="39"/>
      <c r="N10" s="5"/>
    </row>
    <row r="11" spans="2:25" ht="15.75" thickBot="1" x14ac:dyDescent="0.3">
      <c r="B11" s="5"/>
      <c r="C11" s="50"/>
      <c r="D11" s="42"/>
      <c r="E11" s="388"/>
      <c r="F11" s="17" t="s">
        <v>11</v>
      </c>
      <c r="G11" s="5"/>
      <c r="H11" s="14">
        <v>0</v>
      </c>
      <c r="I11" s="5">
        <f>($J$12/100)*H11</f>
        <v>0</v>
      </c>
      <c r="J11" s="39"/>
      <c r="K11" s="5"/>
      <c r="L11" s="6">
        <f>($M$12/100)*H11</f>
        <v>0</v>
      </c>
      <c r="M11" s="39"/>
      <c r="N11" s="5"/>
    </row>
    <row r="12" spans="2:25" ht="15.75" thickBot="1" x14ac:dyDescent="0.3">
      <c r="B12" s="5"/>
      <c r="C12" s="5"/>
      <c r="D12" s="5"/>
      <c r="E12" s="388"/>
      <c r="F12" s="19" t="s">
        <v>9</v>
      </c>
      <c r="H12" s="14">
        <v>0</v>
      </c>
      <c r="I12" s="5">
        <f>($J$12/100)*H12</f>
        <v>0</v>
      </c>
      <c r="J12" s="31">
        <v>1257</v>
      </c>
      <c r="K12" s="5"/>
      <c r="L12" s="6">
        <f>($M$12/100)*H12</f>
        <v>0</v>
      </c>
      <c r="M12" s="49">
        <f>($J$12*1000)/O4</f>
        <v>314.25</v>
      </c>
      <c r="N12" s="5"/>
    </row>
    <row r="13" spans="2:25" ht="15.75" thickBot="1" x14ac:dyDescent="0.3">
      <c r="B13" s="5"/>
      <c r="C13" s="5"/>
      <c r="D13" s="5"/>
      <c r="E13" s="10"/>
      <c r="H13" s="10"/>
      <c r="I13" s="5"/>
      <c r="J13" s="39"/>
      <c r="K13" s="5"/>
      <c r="M13" s="39"/>
      <c r="N13" s="5"/>
    </row>
    <row r="14" spans="2:25" ht="15.75" thickBot="1" x14ac:dyDescent="0.3">
      <c r="D14" s="5"/>
      <c r="E14" s="389" t="s">
        <v>27</v>
      </c>
      <c r="F14" s="389"/>
      <c r="G14" s="87">
        <v>0.33</v>
      </c>
      <c r="I14" s="5"/>
      <c r="J14" s="39"/>
      <c r="K14" s="5"/>
      <c r="M14" s="39"/>
      <c r="N14" s="5"/>
      <c r="Q14" s="27"/>
    </row>
    <row r="15" spans="2:25" x14ac:dyDescent="0.25">
      <c r="B15" s="390" t="s">
        <v>5</v>
      </c>
      <c r="C15" s="390"/>
      <c r="D15" s="5"/>
      <c r="E15" s="391" t="s">
        <v>36</v>
      </c>
      <c r="F15" s="391"/>
      <c r="H15" s="40">
        <v>1.5</v>
      </c>
      <c r="I15" s="5"/>
      <c r="J15" s="39"/>
      <c r="K15" s="5"/>
      <c r="M15" s="39"/>
      <c r="N15" s="5"/>
    </row>
    <row r="16" spans="2:25" x14ac:dyDescent="0.25">
      <c r="D16" s="5"/>
      <c r="E16" s="389" t="s">
        <v>0</v>
      </c>
      <c r="F16" s="20" t="s">
        <v>25</v>
      </c>
      <c r="H16" s="13"/>
      <c r="I16" s="5">
        <f>(J12/100)*H15</f>
        <v>18.855</v>
      </c>
      <c r="J16" s="39"/>
      <c r="K16" s="5"/>
      <c r="L16" s="55">
        <f>(M12/100)*H15</f>
        <v>4.7137500000000001</v>
      </c>
      <c r="M16" s="39"/>
      <c r="N16" s="5"/>
    </row>
    <row r="17" spans="2:25" ht="15.75" thickBot="1" x14ac:dyDescent="0.3">
      <c r="B17" s="392" t="s">
        <v>44</v>
      </c>
      <c r="C17" s="392"/>
      <c r="D17" s="5"/>
      <c r="E17" s="389"/>
      <c r="F17" s="45" t="s">
        <v>0</v>
      </c>
      <c r="H17" s="13"/>
      <c r="I17" s="46">
        <f>J17-I16</f>
        <v>395.95499999999998</v>
      </c>
      <c r="J17" s="39">
        <f>(J12*G14)</f>
        <v>414.81</v>
      </c>
      <c r="K17" s="5"/>
      <c r="L17" s="55">
        <f>M17-L16</f>
        <v>98.988749999999996</v>
      </c>
      <c r="M17" s="39">
        <f>(M12*G14)</f>
        <v>103.7025</v>
      </c>
      <c r="N17" s="5"/>
    </row>
    <row r="18" spans="2:25" ht="15.75" thickBot="1" x14ac:dyDescent="0.3">
      <c r="D18" s="5"/>
      <c r="E18" s="10"/>
      <c r="I18" s="5"/>
      <c r="J18" s="39"/>
      <c r="K18" s="52">
        <f>J7+J12+J17</f>
        <v>2300.31</v>
      </c>
      <c r="M18" s="39"/>
      <c r="N18" s="53">
        <f>M7+M12+M17</f>
        <v>575.07749999999999</v>
      </c>
      <c r="O18" s="56" t="str">
        <f>IF(AND(K18&gt;=2299.5,K18&lt;=2300.49),"GOOD","!NOT GOOD!")</f>
        <v>GOOD</v>
      </c>
    </row>
    <row r="19" spans="2:25" x14ac:dyDescent="0.25">
      <c r="D19" s="5"/>
      <c r="E19" s="384" t="s">
        <v>42</v>
      </c>
      <c r="F19" s="384"/>
      <c r="G19" s="12">
        <v>1.2</v>
      </c>
      <c r="I19" s="5"/>
      <c r="J19" s="39"/>
      <c r="K19" s="5"/>
      <c r="M19" s="39"/>
      <c r="N19" s="5"/>
    </row>
    <row r="20" spans="2:25" x14ac:dyDescent="0.25">
      <c r="D20" s="5"/>
      <c r="E20" s="385" t="s">
        <v>18</v>
      </c>
      <c r="F20" s="21" t="s">
        <v>19</v>
      </c>
      <c r="G20" s="5"/>
      <c r="H20" s="14">
        <v>100</v>
      </c>
      <c r="I20" s="6">
        <f>($J$23/100)*H20</f>
        <v>1.2001617391304347</v>
      </c>
      <c r="J20" s="39"/>
      <c r="K20" s="5"/>
      <c r="L20" s="88">
        <f>($M$23/100)*H20</f>
        <v>0.30004043478260867</v>
      </c>
      <c r="M20" s="39"/>
      <c r="N20" s="5"/>
    </row>
    <row r="21" spans="2:25" x14ac:dyDescent="0.25">
      <c r="D21" s="5"/>
      <c r="E21" s="385"/>
      <c r="F21" s="22" t="s">
        <v>55</v>
      </c>
      <c r="G21" s="5"/>
      <c r="H21" s="40">
        <v>0</v>
      </c>
      <c r="I21" s="78">
        <f>($J$23/100)*H21</f>
        <v>0</v>
      </c>
      <c r="J21" s="39"/>
      <c r="K21" s="5"/>
      <c r="L21" s="79">
        <f>($M$23/100)*H21</f>
        <v>0</v>
      </c>
      <c r="M21" s="39"/>
      <c r="N21" s="5"/>
    </row>
    <row r="22" spans="2:25" x14ac:dyDescent="0.25">
      <c r="D22" s="5"/>
      <c r="E22" s="385"/>
      <c r="F22" s="21" t="s">
        <v>20</v>
      </c>
      <c r="G22" s="5"/>
      <c r="H22" s="40">
        <v>0</v>
      </c>
      <c r="I22" s="6">
        <f>($J$23/100)*H22</f>
        <v>0</v>
      </c>
      <c r="J22" s="39"/>
      <c r="K22" s="5"/>
      <c r="L22" s="6">
        <f>($M$23/100)*H22</f>
        <v>0</v>
      </c>
      <c r="M22" s="39"/>
      <c r="N22" s="5"/>
    </row>
    <row r="23" spans="2:25" x14ac:dyDescent="0.25">
      <c r="D23" s="5"/>
      <c r="E23" s="385"/>
      <c r="F23" s="22" t="s">
        <v>21</v>
      </c>
      <c r="G23" s="5"/>
      <c r="H23" s="40">
        <v>0</v>
      </c>
      <c r="I23" s="6">
        <f>($J$23/100)*H23</f>
        <v>0</v>
      </c>
      <c r="J23" s="6">
        <f>(G19*K18)/2300</f>
        <v>1.2001617391304347</v>
      </c>
      <c r="K23" s="5"/>
      <c r="L23" s="6">
        <f>($M$23/100)*H23</f>
        <v>0</v>
      </c>
      <c r="M23" s="6">
        <f>(G19*N18)/2300</f>
        <v>0.30004043478260867</v>
      </c>
      <c r="N23" s="5"/>
    </row>
    <row r="24" spans="2:25" x14ac:dyDescent="0.25">
      <c r="D24" s="5"/>
      <c r="E24" s="10"/>
      <c r="F24" s="5"/>
      <c r="G24" s="5"/>
      <c r="H24" s="5"/>
      <c r="I24" s="6"/>
      <c r="J24" s="39"/>
      <c r="K24" s="5"/>
      <c r="M24" s="39"/>
      <c r="N24" s="5"/>
    </row>
    <row r="25" spans="2:25" x14ac:dyDescent="0.25">
      <c r="E25" s="386" t="s">
        <v>30</v>
      </c>
      <c r="F25" s="386"/>
      <c r="G25" s="40">
        <v>1</v>
      </c>
      <c r="I25" s="6"/>
      <c r="J25" s="39"/>
      <c r="K25" s="5"/>
      <c r="M25" s="39"/>
      <c r="N25" s="5"/>
    </row>
    <row r="26" spans="2:25" x14ac:dyDescent="0.25">
      <c r="E26" s="387" t="s">
        <v>6</v>
      </c>
      <c r="F26" s="23" t="s">
        <v>3</v>
      </c>
      <c r="G26" s="5"/>
      <c r="H26" s="40">
        <v>50</v>
      </c>
      <c r="I26" s="6">
        <f>($J$28/100)*H26</f>
        <v>6.2850000000000001</v>
      </c>
      <c r="J26" s="39"/>
      <c r="K26" s="6"/>
      <c r="L26" s="88">
        <f>($M$28/100)*H26</f>
        <v>1.57125</v>
      </c>
      <c r="M26" s="39"/>
      <c r="N26" s="5"/>
      <c r="T26" s="3"/>
      <c r="U26" s="3"/>
      <c r="X26" s="6"/>
      <c r="Y26" s="3"/>
    </row>
    <row r="27" spans="2:25" x14ac:dyDescent="0.25">
      <c r="E27" s="387"/>
      <c r="F27" s="43" t="s">
        <v>4</v>
      </c>
      <c r="H27" s="40">
        <v>50</v>
      </c>
      <c r="I27" s="6">
        <f>($J$28/100)*H27</f>
        <v>6.2850000000000001</v>
      </c>
      <c r="J27" s="39"/>
      <c r="K27" s="5"/>
      <c r="L27" s="88">
        <f>($M$28/100)*H27</f>
        <v>1.57125</v>
      </c>
      <c r="M27" s="39"/>
      <c r="N27" s="5"/>
    </row>
    <row r="28" spans="2:25" x14ac:dyDescent="0.25">
      <c r="E28" s="387"/>
      <c r="F28" s="24" t="s">
        <v>22</v>
      </c>
      <c r="H28" s="40">
        <v>0</v>
      </c>
      <c r="I28" s="6">
        <f>($J$28/100)*H28</f>
        <v>0</v>
      </c>
      <c r="J28" s="6">
        <f>($J$12/100)*G25</f>
        <v>12.57</v>
      </c>
      <c r="K28" s="5"/>
      <c r="L28" s="6">
        <f>($M$28/100)*H28</f>
        <v>0</v>
      </c>
      <c r="M28" s="6">
        <f>($M$12/100)*G25</f>
        <v>3.1425000000000001</v>
      </c>
      <c r="N28" s="5"/>
    </row>
    <row r="29" spans="2:25" x14ac:dyDescent="0.25">
      <c r="E29" s="10"/>
      <c r="I29" s="6"/>
      <c r="J29" s="39"/>
      <c r="K29" s="5"/>
      <c r="M29" s="39"/>
      <c r="N29" s="5"/>
    </row>
    <row r="30" spans="2:25" x14ac:dyDescent="0.25">
      <c r="E30" s="404" t="s">
        <v>31</v>
      </c>
      <c r="F30" s="404"/>
      <c r="H30" s="40">
        <v>0</v>
      </c>
      <c r="I30" s="6"/>
      <c r="J30" s="39"/>
      <c r="K30" s="5"/>
      <c r="M30" s="39"/>
      <c r="N30" s="5"/>
    </row>
    <row r="31" spans="2:25" x14ac:dyDescent="0.25">
      <c r="E31" s="405" t="s">
        <v>1</v>
      </c>
      <c r="F31" s="25" t="s">
        <v>7</v>
      </c>
      <c r="H31" s="40">
        <v>0</v>
      </c>
      <c r="I31" s="6">
        <f>($J$35/100)*H31</f>
        <v>0</v>
      </c>
      <c r="J31" s="39"/>
      <c r="K31" s="5"/>
      <c r="L31" s="6">
        <f>($M$35/100)*H31</f>
        <v>0</v>
      </c>
      <c r="M31" s="39"/>
      <c r="N31" s="5"/>
    </row>
    <row r="32" spans="2:25" x14ac:dyDescent="0.25">
      <c r="E32" s="405"/>
      <c r="F32" s="44" t="s">
        <v>8</v>
      </c>
      <c r="H32" s="40">
        <v>0</v>
      </c>
      <c r="I32" s="6">
        <f>($J$35/100)*H32</f>
        <v>0</v>
      </c>
      <c r="J32" s="39"/>
      <c r="K32" s="5"/>
      <c r="L32" s="6">
        <f>($M$35/100)*H32</f>
        <v>0</v>
      </c>
      <c r="M32" s="39"/>
      <c r="N32" s="5"/>
    </row>
    <row r="33" spans="2:19" x14ac:dyDescent="0.25">
      <c r="E33" s="405"/>
      <c r="F33" s="25" t="s">
        <v>41</v>
      </c>
      <c r="H33" s="40">
        <v>0</v>
      </c>
      <c r="I33" s="6">
        <f>($J$35/100)*H33</f>
        <v>0</v>
      </c>
      <c r="J33" s="39"/>
      <c r="K33" s="5"/>
      <c r="L33" s="6">
        <f>($M$35/100)*H33</f>
        <v>0</v>
      </c>
      <c r="M33" s="39"/>
      <c r="N33" s="5"/>
    </row>
    <row r="34" spans="2:19" x14ac:dyDescent="0.25">
      <c r="E34" s="405"/>
      <c r="F34" s="44" t="s">
        <v>23</v>
      </c>
      <c r="H34" s="40">
        <v>0</v>
      </c>
      <c r="I34" s="6">
        <f>($J$35/100)*H34</f>
        <v>0</v>
      </c>
      <c r="J34" s="39"/>
      <c r="K34" s="5"/>
      <c r="L34" s="6">
        <f>($M$35/100)*H34</f>
        <v>0</v>
      </c>
      <c r="M34" s="39"/>
      <c r="N34" s="5"/>
    </row>
    <row r="35" spans="2:19" x14ac:dyDescent="0.25">
      <c r="E35" s="405"/>
      <c r="F35" s="25" t="s">
        <v>24</v>
      </c>
      <c r="H35" s="40">
        <v>0</v>
      </c>
      <c r="I35" s="6">
        <f>($J$35/100)*H35</f>
        <v>0</v>
      </c>
      <c r="J35" s="6">
        <f>($J$12/100)*H30</f>
        <v>0</v>
      </c>
      <c r="K35" s="5"/>
      <c r="L35" s="6">
        <f>($M$35/100)*H35</f>
        <v>0</v>
      </c>
      <c r="M35" s="6">
        <f>($M$12/100)*H30</f>
        <v>0</v>
      </c>
      <c r="N35" s="5"/>
    </row>
    <row r="38" spans="2:19" x14ac:dyDescent="0.25">
      <c r="B38" s="382"/>
      <c r="C38" s="382"/>
      <c r="D38" s="41"/>
      <c r="E38" s="41"/>
      <c r="F38" s="8"/>
      <c r="G38" s="2"/>
      <c r="H38" s="8"/>
      <c r="I38" s="8"/>
      <c r="J38" s="8"/>
      <c r="K38" s="2"/>
      <c r="L38" s="7"/>
      <c r="M38" s="8"/>
      <c r="N38" s="8"/>
      <c r="O38" s="8"/>
      <c r="P38" s="382"/>
      <c r="Q38" s="382"/>
      <c r="R38" s="382"/>
      <c r="S38" s="2"/>
    </row>
    <row r="39" spans="2:19" x14ac:dyDescent="0.25">
      <c r="B39" s="41"/>
      <c r="C39" s="41"/>
      <c r="D39" s="41"/>
      <c r="E39" s="41"/>
      <c r="F39" s="8"/>
      <c r="G39" s="41"/>
      <c r="H39" s="8"/>
      <c r="I39" s="8"/>
      <c r="J39" s="8"/>
      <c r="K39" s="41"/>
      <c r="L39" s="8"/>
      <c r="M39" s="8"/>
      <c r="N39" s="8"/>
      <c r="O39" s="8"/>
      <c r="P39" s="2"/>
      <c r="Q39" s="41"/>
      <c r="R39" s="2"/>
      <c r="S39" s="2"/>
    </row>
    <row r="40" spans="2:19" x14ac:dyDescent="0.25">
      <c r="B40" s="41"/>
      <c r="C40" s="41"/>
      <c r="D40" s="41"/>
      <c r="E40" s="41"/>
      <c r="F40" s="8"/>
      <c r="G40" s="41"/>
      <c r="H40" s="8"/>
      <c r="I40" s="8"/>
      <c r="J40" s="8"/>
      <c r="K40" s="41"/>
      <c r="L40" s="8"/>
      <c r="M40" s="8"/>
      <c r="N40" s="8"/>
      <c r="O40" s="8"/>
      <c r="P40" s="2"/>
      <c r="Q40" s="41"/>
      <c r="R40" s="2"/>
      <c r="S40" s="2"/>
    </row>
    <row r="41" spans="2:19" x14ac:dyDescent="0.25">
      <c r="B41" s="41"/>
      <c r="C41" s="41"/>
      <c r="D41" s="41"/>
      <c r="E41" s="41"/>
      <c r="F41" s="8"/>
      <c r="G41" s="41"/>
      <c r="H41" s="8"/>
      <c r="I41" s="8"/>
      <c r="J41" s="8"/>
      <c r="K41" s="41"/>
      <c r="L41" s="8"/>
      <c r="M41" s="8"/>
      <c r="N41" s="8"/>
      <c r="O41" s="8"/>
      <c r="P41" s="2"/>
      <c r="Q41" s="41"/>
      <c r="R41" s="2"/>
      <c r="S41" s="2"/>
    </row>
    <row r="42" spans="2:19" x14ac:dyDescent="0.25">
      <c r="B42" s="41"/>
      <c r="C42" s="41"/>
      <c r="D42" s="41"/>
      <c r="E42" s="41"/>
      <c r="F42" s="8"/>
      <c r="G42" s="41"/>
      <c r="H42" s="8"/>
      <c r="I42" s="8"/>
      <c r="J42" s="8"/>
      <c r="K42" s="41"/>
      <c r="L42" s="8"/>
      <c r="M42" s="8"/>
      <c r="N42" s="8"/>
      <c r="O42" s="8"/>
      <c r="P42" s="2"/>
      <c r="Q42" s="41"/>
      <c r="R42" s="2"/>
      <c r="S42" s="2"/>
    </row>
    <row r="43" spans="2:19" x14ac:dyDescent="0.25">
      <c r="B43" s="2"/>
      <c r="C43" s="2"/>
      <c r="D43" s="2"/>
      <c r="E43" s="32"/>
      <c r="F43" s="7"/>
      <c r="G43" s="2"/>
      <c r="H43" s="7"/>
      <c r="I43" s="7"/>
      <c r="J43" s="7"/>
      <c r="K43" s="2"/>
      <c r="L43" s="7"/>
      <c r="M43" s="41"/>
      <c r="N43" s="8"/>
      <c r="O43" s="2"/>
      <c r="P43" s="2"/>
      <c r="Q43" s="2"/>
      <c r="R43" s="2"/>
      <c r="S43" s="2"/>
    </row>
    <row r="44" spans="2:19" x14ac:dyDescent="0.25">
      <c r="B44" s="2"/>
      <c r="C44" s="2"/>
      <c r="D44" s="2"/>
      <c r="E44" s="32"/>
      <c r="F44" s="7"/>
      <c r="G44" s="2"/>
      <c r="H44" s="7"/>
      <c r="I44" s="7"/>
      <c r="J44" s="7"/>
      <c r="K44" s="2"/>
      <c r="L44" s="7"/>
      <c r="M44" s="41"/>
      <c r="N44" s="8"/>
      <c r="O44" s="2"/>
      <c r="P44" s="2"/>
      <c r="Q44" s="2"/>
      <c r="R44" s="2"/>
      <c r="S44" s="2"/>
    </row>
    <row r="45" spans="2:19" x14ac:dyDescent="0.25">
      <c r="B45" s="2"/>
      <c r="C45" s="2"/>
      <c r="D45" s="2"/>
      <c r="E45" s="32"/>
      <c r="F45" s="7"/>
      <c r="G45" s="2"/>
      <c r="H45" s="7"/>
      <c r="I45" s="7"/>
      <c r="J45" s="7"/>
      <c r="K45" s="2"/>
      <c r="L45" s="7"/>
      <c r="M45" s="41"/>
      <c r="N45" s="8"/>
      <c r="O45" s="2"/>
      <c r="P45" s="2"/>
      <c r="Q45" s="2"/>
      <c r="R45" s="2"/>
      <c r="S45" s="2"/>
    </row>
    <row r="46" spans="2:19" x14ac:dyDescent="0.25">
      <c r="B46" s="2"/>
      <c r="C46" s="2"/>
      <c r="D46" s="2"/>
      <c r="E46" s="32"/>
      <c r="F46" s="7"/>
      <c r="G46" s="2"/>
      <c r="H46" s="7"/>
      <c r="I46" s="7"/>
      <c r="J46" s="7"/>
      <c r="K46" s="2"/>
      <c r="L46" s="7"/>
      <c r="M46" s="2"/>
      <c r="N46" s="7"/>
      <c r="O46" s="2"/>
      <c r="P46" s="2"/>
      <c r="Q46" s="2"/>
      <c r="R46" s="2"/>
      <c r="S46" s="2"/>
    </row>
    <row r="47" spans="2:19" x14ac:dyDescent="0.25">
      <c r="B47" s="2"/>
      <c r="C47" s="2"/>
      <c r="D47" s="2"/>
      <c r="E47" s="32"/>
      <c r="F47" s="7"/>
      <c r="G47" s="2"/>
      <c r="H47" s="7"/>
      <c r="I47" s="7"/>
      <c r="J47" s="7"/>
      <c r="K47" s="7"/>
      <c r="L47" s="7"/>
      <c r="M47" s="2"/>
      <c r="N47" s="7"/>
      <c r="O47" s="7"/>
      <c r="P47" s="2"/>
      <c r="Q47" s="2"/>
      <c r="R47" s="2"/>
      <c r="S47" s="2"/>
    </row>
    <row r="48" spans="2:19" x14ac:dyDescent="0.25">
      <c r="B48" s="2"/>
      <c r="C48" s="2"/>
      <c r="D48" s="2"/>
      <c r="E48" s="32"/>
      <c r="F48" s="7"/>
      <c r="G48" s="7"/>
      <c r="H48" s="7"/>
      <c r="I48" s="7"/>
      <c r="J48" s="7"/>
      <c r="K48" s="7"/>
      <c r="L48" s="7"/>
      <c r="M48" s="41"/>
      <c r="N48" s="8"/>
      <c r="O48" s="7"/>
      <c r="P48" s="2"/>
      <c r="Q48" s="2"/>
      <c r="R48" s="2"/>
      <c r="S48" s="2"/>
    </row>
    <row r="49" spans="2:19" x14ac:dyDescent="0.25">
      <c r="B49" s="2"/>
      <c r="C49" s="7"/>
      <c r="D49" s="7"/>
      <c r="E49" s="7"/>
      <c r="F49" s="7"/>
      <c r="G49" s="2"/>
      <c r="H49" s="7"/>
      <c r="I49" s="7"/>
      <c r="J49" s="7"/>
      <c r="K49" s="2"/>
      <c r="L49" s="7"/>
      <c r="M49" s="2"/>
      <c r="N49" s="33"/>
      <c r="O49" s="2"/>
      <c r="P49" s="2"/>
      <c r="Q49" s="2"/>
      <c r="R49" s="2"/>
      <c r="S49" s="2"/>
    </row>
    <row r="50" spans="2:19" x14ac:dyDescent="0.25">
      <c r="B50" s="2"/>
      <c r="C50" s="7"/>
      <c r="D50" s="7"/>
      <c r="E50" s="7"/>
      <c r="F50" s="7"/>
      <c r="G50" s="2"/>
      <c r="H50" s="7"/>
      <c r="I50" s="7"/>
      <c r="J50" s="7"/>
      <c r="K50" s="2"/>
      <c r="L50" s="7"/>
      <c r="M50" s="2"/>
      <c r="N50" s="33"/>
      <c r="O50" s="2"/>
      <c r="P50" s="2"/>
      <c r="Q50" s="2"/>
      <c r="R50" s="2"/>
      <c r="S50" s="2"/>
    </row>
    <row r="51" spans="2:19" x14ac:dyDescent="0.25">
      <c r="B51" s="2"/>
      <c r="C51" s="7"/>
      <c r="D51" s="7"/>
      <c r="E51" s="7"/>
      <c r="F51" s="7"/>
      <c r="G51" s="2"/>
      <c r="H51" s="7"/>
      <c r="I51" s="7"/>
      <c r="J51" s="7"/>
      <c r="K51" s="2"/>
      <c r="L51" s="7"/>
      <c r="M51" s="2"/>
      <c r="N51" s="33"/>
      <c r="O51" s="2"/>
      <c r="P51" s="2"/>
      <c r="Q51" s="2"/>
      <c r="R51" s="2"/>
      <c r="S51" s="2"/>
    </row>
    <row r="52" spans="2:19" x14ac:dyDescent="0.25">
      <c r="B52" s="2"/>
      <c r="C52" s="7"/>
      <c r="D52" s="7"/>
      <c r="E52" s="7"/>
      <c r="F52" s="7"/>
      <c r="G52" s="2"/>
      <c r="H52" s="7"/>
      <c r="I52" s="7"/>
      <c r="J52" s="7"/>
      <c r="K52" s="2"/>
      <c r="L52" s="7"/>
      <c r="M52" s="2"/>
      <c r="N52" s="33"/>
      <c r="O52" s="2"/>
      <c r="P52" s="2"/>
      <c r="Q52" s="2"/>
      <c r="R52" s="2"/>
      <c r="S52" s="2"/>
    </row>
    <row r="53" spans="2:19" x14ac:dyDescent="0.25">
      <c r="B53" s="2"/>
      <c r="C53" s="7"/>
      <c r="D53" s="7"/>
      <c r="E53" s="7"/>
      <c r="F53" s="7"/>
      <c r="G53" s="2"/>
      <c r="H53" s="7"/>
      <c r="I53" s="7"/>
      <c r="J53" s="7"/>
      <c r="K53" s="2"/>
      <c r="L53" s="7"/>
      <c r="M53" s="2"/>
      <c r="N53" s="7"/>
      <c r="O53" s="2"/>
      <c r="P53" s="2"/>
      <c r="Q53" s="2"/>
      <c r="R53" s="2"/>
      <c r="S53" s="2"/>
    </row>
    <row r="54" spans="2:19" x14ac:dyDescent="0.25">
      <c r="B54" s="2"/>
      <c r="C54" s="7"/>
      <c r="D54" s="7"/>
      <c r="E54" s="7"/>
      <c r="F54" s="7"/>
      <c r="G54" s="2"/>
      <c r="H54" s="7"/>
      <c r="I54" s="7"/>
      <c r="J54" s="7"/>
      <c r="K54" s="2"/>
      <c r="L54" s="7"/>
      <c r="M54" s="2"/>
      <c r="N54" s="7"/>
      <c r="O54" s="2"/>
      <c r="P54" s="2"/>
      <c r="Q54" s="2"/>
      <c r="R54" s="2"/>
      <c r="S54" s="2"/>
    </row>
    <row r="55" spans="2:19" x14ac:dyDescent="0.25">
      <c r="B55" s="2"/>
      <c r="C55" s="34"/>
      <c r="D55" s="2"/>
      <c r="E55" s="32"/>
      <c r="F55" s="7"/>
      <c r="G55" s="2"/>
      <c r="H55" s="7"/>
      <c r="I55" s="7"/>
      <c r="J55" s="7"/>
      <c r="K55" s="2"/>
      <c r="L55" s="7"/>
      <c r="M55" s="41"/>
      <c r="N55" s="8"/>
      <c r="O55" s="2"/>
      <c r="P55" s="2"/>
      <c r="Q55" s="2"/>
      <c r="R55" s="2"/>
      <c r="S55" s="2"/>
    </row>
    <row r="56" spans="2:19" x14ac:dyDescent="0.25">
      <c r="B56" s="2"/>
      <c r="C56" s="35"/>
      <c r="D56" s="2"/>
      <c r="E56" s="32"/>
      <c r="F56" s="7"/>
      <c r="G56" s="2"/>
      <c r="H56" s="7"/>
      <c r="I56" s="7"/>
      <c r="J56" s="7"/>
      <c r="K56" s="2"/>
      <c r="L56" s="7"/>
      <c r="M56" s="2"/>
      <c r="N56" s="7"/>
      <c r="O56" s="2"/>
      <c r="P56" s="2"/>
      <c r="Q56" s="2"/>
      <c r="R56" s="2"/>
      <c r="S56" s="2"/>
    </row>
    <row r="57" spans="2:19" x14ac:dyDescent="0.25">
      <c r="B57" s="2"/>
      <c r="C57" s="35"/>
      <c r="D57" s="2"/>
      <c r="E57" s="32"/>
      <c r="F57" s="7"/>
      <c r="G57" s="2"/>
      <c r="H57" s="7"/>
      <c r="I57" s="7"/>
      <c r="J57" s="7"/>
      <c r="K57" s="2"/>
      <c r="L57" s="7"/>
      <c r="M57" s="2"/>
      <c r="N57" s="7"/>
      <c r="O57" s="2"/>
      <c r="P57" s="2"/>
      <c r="Q57" s="2"/>
      <c r="R57" s="2"/>
      <c r="S57" s="2"/>
    </row>
    <row r="58" spans="2:19" x14ac:dyDescent="0.25">
      <c r="B58" s="2"/>
      <c r="C58" s="2"/>
      <c r="D58" s="2"/>
      <c r="E58" s="2"/>
      <c r="F58" s="7"/>
      <c r="G58" s="2"/>
      <c r="H58" s="7"/>
      <c r="I58" s="7"/>
      <c r="J58" s="7"/>
      <c r="K58" s="2"/>
      <c r="L58" s="7"/>
      <c r="M58" s="41"/>
      <c r="N58" s="8"/>
      <c r="O58" s="2"/>
      <c r="P58" s="2"/>
      <c r="Q58" s="2"/>
      <c r="R58" s="2"/>
      <c r="S58" s="2"/>
    </row>
    <row r="59" spans="2:19" x14ac:dyDescent="0.25">
      <c r="B59" s="2"/>
      <c r="C59" s="2"/>
      <c r="D59" s="2"/>
      <c r="E59" s="2"/>
      <c r="F59" s="7"/>
      <c r="G59" s="2"/>
      <c r="H59" s="7"/>
      <c r="I59" s="7"/>
      <c r="J59" s="7"/>
      <c r="K59" s="2"/>
      <c r="L59" s="7"/>
      <c r="M59" s="7"/>
      <c r="N59" s="7"/>
      <c r="O59" s="2"/>
      <c r="P59" s="2"/>
      <c r="Q59" s="2"/>
      <c r="R59" s="2"/>
      <c r="S59" s="2"/>
    </row>
    <row r="60" spans="2:19" x14ac:dyDescent="0.25">
      <c r="B60" s="2"/>
      <c r="C60" s="35"/>
      <c r="D60" s="2"/>
      <c r="E60" s="2"/>
      <c r="F60" s="7"/>
      <c r="G60" s="2"/>
      <c r="H60" s="7"/>
      <c r="I60" s="7"/>
      <c r="J60" s="7"/>
      <c r="K60" s="2"/>
      <c r="L60" s="7"/>
      <c r="M60" s="7"/>
      <c r="N60" s="7"/>
      <c r="O60" s="2"/>
      <c r="P60" s="2"/>
      <c r="Q60" s="2"/>
      <c r="R60" s="2"/>
      <c r="S60" s="2"/>
    </row>
    <row r="61" spans="2:19" x14ac:dyDescent="0.25">
      <c r="B61" s="2"/>
      <c r="C61" s="2"/>
      <c r="D61" s="2"/>
      <c r="E61" s="2"/>
      <c r="F61" s="7"/>
      <c r="G61" s="2"/>
      <c r="H61" s="7"/>
      <c r="I61" s="7"/>
      <c r="J61" s="7"/>
      <c r="K61" s="2"/>
      <c r="L61" s="7"/>
      <c r="M61" s="7"/>
      <c r="N61" s="7"/>
      <c r="O61" s="2"/>
      <c r="P61" s="2"/>
      <c r="Q61" s="2"/>
      <c r="R61" s="2"/>
      <c r="S61" s="2"/>
    </row>
  </sheetData>
  <mergeCells count="21">
    <mergeCell ref="B38:C38"/>
    <mergeCell ref="P38:R38"/>
    <mergeCell ref="E19:F19"/>
    <mergeCell ref="E20:E23"/>
    <mergeCell ref="E25:F25"/>
    <mergeCell ref="E26:E28"/>
    <mergeCell ref="E30:F30"/>
    <mergeCell ref="E31:E35"/>
    <mergeCell ref="E9:E12"/>
    <mergeCell ref="E14:F14"/>
    <mergeCell ref="B15:C15"/>
    <mergeCell ref="E15:F15"/>
    <mergeCell ref="E16:E17"/>
    <mergeCell ref="B17:C17"/>
    <mergeCell ref="B6:C6"/>
    <mergeCell ref="E6:E7"/>
    <mergeCell ref="B2:C2"/>
    <mergeCell ref="E2:K2"/>
    <mergeCell ref="L2:O2"/>
    <mergeCell ref="B4:C5"/>
    <mergeCell ref="E5:F5"/>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B1:Y61"/>
  <sheetViews>
    <sheetView workbookViewId="0">
      <selection activeCell="B7" sqref="B7:C13"/>
    </sheetView>
  </sheetViews>
  <sheetFormatPr defaultRowHeight="15" x14ac:dyDescent="0.25"/>
  <cols>
    <col min="1" max="1" width="2" style="9" customWidth="1"/>
    <col min="2" max="2" width="9.140625" style="9"/>
    <col min="3" max="3" width="8.85546875" style="9" customWidth="1"/>
    <col min="4" max="4" width="3.28515625" style="9" customWidth="1"/>
    <col min="5" max="5" width="17.28515625" style="9" customWidth="1"/>
    <col min="6" max="6" width="37.140625" style="9" customWidth="1"/>
    <col min="7" max="7" width="8.140625" style="9" customWidth="1"/>
    <col min="8" max="8" width="19.5703125" style="9" customWidth="1"/>
    <col min="9" max="9" width="6" style="9" customWidth="1"/>
    <col min="10" max="10" width="7.5703125" style="26" customWidth="1"/>
    <col min="11" max="11" width="15" style="9" customWidth="1"/>
    <col min="12" max="12" width="9" style="6" customWidth="1"/>
    <col min="13" max="13" width="7.7109375" style="9" customWidth="1"/>
    <col min="14" max="14" width="7" style="9" customWidth="1"/>
    <col min="15" max="16" width="12.7109375" style="9" customWidth="1"/>
    <col min="17" max="17" width="12.7109375" style="5" customWidth="1"/>
    <col min="18" max="28" width="12.7109375" style="9" customWidth="1"/>
    <col min="29" max="16384" width="9.140625" style="9"/>
  </cols>
  <sheetData>
    <row r="1" spans="2:25" ht="12" customHeight="1" x14ac:dyDescent="0.25">
      <c r="Q1" s="6"/>
      <c r="S1" s="3"/>
      <c r="T1" s="3"/>
      <c r="U1" s="3"/>
      <c r="X1" s="6"/>
      <c r="Y1" s="3"/>
    </row>
    <row r="2" spans="2:25" ht="17.25" x14ac:dyDescent="0.25">
      <c r="B2" s="396" t="s">
        <v>33</v>
      </c>
      <c r="C2" s="396"/>
      <c r="E2" s="397" t="s">
        <v>13</v>
      </c>
      <c r="F2" s="397"/>
      <c r="G2" s="397"/>
      <c r="H2" s="397"/>
      <c r="I2" s="397"/>
      <c r="J2" s="397"/>
      <c r="K2" s="397"/>
      <c r="L2" s="398" t="s">
        <v>45</v>
      </c>
      <c r="M2" s="398"/>
      <c r="N2" s="398"/>
      <c r="O2" s="398"/>
      <c r="P2" s="27"/>
      <c r="Q2" s="27"/>
      <c r="R2" s="27"/>
    </row>
    <row r="3" spans="2:25" ht="17.25" x14ac:dyDescent="0.25">
      <c r="E3" s="28" t="s">
        <v>32</v>
      </c>
      <c r="F3" s="30" t="s">
        <v>12</v>
      </c>
      <c r="G3" s="29" t="s">
        <v>34</v>
      </c>
      <c r="H3" s="30" t="s">
        <v>35</v>
      </c>
      <c r="I3" s="29" t="s">
        <v>28</v>
      </c>
      <c r="J3" s="37" t="s">
        <v>29</v>
      </c>
      <c r="K3" s="38" t="s">
        <v>38</v>
      </c>
      <c r="L3" s="54" t="s">
        <v>39</v>
      </c>
      <c r="M3" s="37" t="s">
        <v>40</v>
      </c>
      <c r="N3" s="70"/>
      <c r="O3" s="47" t="s">
        <v>43</v>
      </c>
    </row>
    <row r="4" spans="2:25" ht="15.75" thickBot="1" x14ac:dyDescent="0.3">
      <c r="B4" s="399" t="s">
        <v>37</v>
      </c>
      <c r="C4" s="399"/>
      <c r="F4" s="11"/>
      <c r="G4" s="11"/>
      <c r="H4" s="11"/>
      <c r="I4" s="5"/>
      <c r="J4" s="39"/>
      <c r="K4" s="5"/>
      <c r="M4" s="39"/>
      <c r="N4" s="5"/>
      <c r="O4" s="48">
        <v>4000</v>
      </c>
    </row>
    <row r="5" spans="2:25" ht="15.75" thickBot="1" x14ac:dyDescent="0.3">
      <c r="B5" s="399"/>
      <c r="C5" s="399"/>
      <c r="E5" s="400" t="s">
        <v>26</v>
      </c>
      <c r="F5" s="400"/>
      <c r="G5" s="61">
        <v>1</v>
      </c>
      <c r="H5" s="11"/>
      <c r="I5" s="5"/>
      <c r="J5" s="39"/>
      <c r="K5" s="5"/>
      <c r="M5" s="39"/>
      <c r="N5" s="5"/>
    </row>
    <row r="6" spans="2:25" x14ac:dyDescent="0.25">
      <c r="B6" s="394"/>
      <c r="C6" s="394"/>
      <c r="E6" s="403" t="s">
        <v>14</v>
      </c>
      <c r="F6" s="15" t="s">
        <v>2</v>
      </c>
      <c r="G6" s="5"/>
      <c r="H6" s="14">
        <v>100</v>
      </c>
      <c r="I6" s="5">
        <f>(J7/100)*H6</f>
        <v>919.99999999999989</v>
      </c>
      <c r="J6" s="36"/>
      <c r="K6" s="5"/>
      <c r="L6" s="55">
        <f>(M7/100)*H6</f>
        <v>229.99999999999997</v>
      </c>
      <c r="M6" s="36"/>
      <c r="N6" s="5"/>
    </row>
    <row r="7" spans="2:25" x14ac:dyDescent="0.25">
      <c r="B7" s="5"/>
      <c r="C7" s="5"/>
      <c r="E7" s="403"/>
      <c r="F7" s="16" t="s">
        <v>15</v>
      </c>
      <c r="G7" s="5"/>
      <c r="H7" s="14">
        <v>0</v>
      </c>
      <c r="I7" s="5">
        <f>(J7/100)*H7</f>
        <v>0</v>
      </c>
      <c r="J7" s="36">
        <f>J12*G5</f>
        <v>920</v>
      </c>
      <c r="K7" s="5"/>
      <c r="L7" s="6">
        <f>(M7/100)*H7</f>
        <v>0</v>
      </c>
      <c r="M7" s="36">
        <f>M12*G5</f>
        <v>230</v>
      </c>
      <c r="N7" s="5"/>
    </row>
    <row r="8" spans="2:25" x14ac:dyDescent="0.25">
      <c r="B8" s="5"/>
      <c r="C8" s="5"/>
      <c r="I8" s="5"/>
      <c r="J8" s="39"/>
      <c r="K8" s="5"/>
      <c r="M8" s="39"/>
      <c r="N8" s="5"/>
    </row>
    <row r="9" spans="2:25" x14ac:dyDescent="0.25">
      <c r="B9" s="5"/>
      <c r="C9" s="5"/>
      <c r="E9" s="388" t="s">
        <v>16</v>
      </c>
      <c r="F9" s="17" t="s">
        <v>10</v>
      </c>
      <c r="G9" s="5"/>
      <c r="H9" s="14">
        <v>75</v>
      </c>
      <c r="I9" s="5">
        <f>($J$12/100)*H9</f>
        <v>690</v>
      </c>
      <c r="J9" s="39"/>
      <c r="K9" s="5"/>
      <c r="L9" s="55">
        <f>($M$12/100)*H9</f>
        <v>172.5</v>
      </c>
      <c r="M9" s="39"/>
      <c r="N9" s="5"/>
    </row>
    <row r="10" spans="2:25" x14ac:dyDescent="0.25">
      <c r="B10" s="5"/>
      <c r="C10" s="5"/>
      <c r="E10" s="388"/>
      <c r="F10" s="18" t="s">
        <v>17</v>
      </c>
      <c r="G10" s="5"/>
      <c r="H10" s="14">
        <v>15</v>
      </c>
      <c r="I10" s="5">
        <f>($J$12/100)*H10</f>
        <v>138</v>
      </c>
      <c r="J10" s="39"/>
      <c r="K10" s="5"/>
      <c r="L10" s="55">
        <f>($M$12/100)*H10</f>
        <v>34.5</v>
      </c>
      <c r="M10" s="39"/>
      <c r="N10" s="5"/>
    </row>
    <row r="11" spans="2:25" ht="15.75" thickBot="1" x14ac:dyDescent="0.3">
      <c r="B11" s="5"/>
      <c r="C11" s="50"/>
      <c r="D11" s="68"/>
      <c r="E11" s="388"/>
      <c r="F11" s="17" t="s">
        <v>11</v>
      </c>
      <c r="G11" s="5"/>
      <c r="H11" s="14">
        <v>10</v>
      </c>
      <c r="I11" s="5">
        <f>($J$12/100)*H11</f>
        <v>92</v>
      </c>
      <c r="J11" s="39"/>
      <c r="K11" s="5"/>
      <c r="L11" s="55">
        <f>($M$12/100)*H11</f>
        <v>23</v>
      </c>
      <c r="M11" s="39"/>
      <c r="N11" s="5"/>
    </row>
    <row r="12" spans="2:25" ht="15.75" thickBot="1" x14ac:dyDescent="0.3">
      <c r="B12" s="5"/>
      <c r="C12" s="5"/>
      <c r="D12" s="5"/>
      <c r="E12" s="388"/>
      <c r="F12" s="19" t="s">
        <v>9</v>
      </c>
      <c r="H12" s="14">
        <v>0</v>
      </c>
      <c r="I12" s="5">
        <f>($J$12/100)*H12</f>
        <v>0</v>
      </c>
      <c r="J12" s="31">
        <v>920</v>
      </c>
      <c r="K12" s="5"/>
      <c r="L12" s="6">
        <f>($M$12/100)*H12</f>
        <v>0</v>
      </c>
      <c r="M12" s="49">
        <f>($J$12*1000)/O4</f>
        <v>230</v>
      </c>
      <c r="N12" s="5"/>
    </row>
    <row r="13" spans="2:25" ht="15.75" thickBot="1" x14ac:dyDescent="0.3">
      <c r="B13" s="5"/>
      <c r="C13" s="5"/>
      <c r="D13" s="5"/>
      <c r="E13" s="10"/>
      <c r="H13" s="10"/>
      <c r="I13" s="5"/>
      <c r="J13" s="39"/>
      <c r="K13" s="5"/>
      <c r="M13" s="39"/>
      <c r="N13" s="5"/>
    </row>
    <row r="14" spans="2:25" ht="15.75" thickBot="1" x14ac:dyDescent="0.3">
      <c r="D14" s="5"/>
      <c r="E14" s="389" t="s">
        <v>27</v>
      </c>
      <c r="F14" s="389"/>
      <c r="G14" s="61">
        <v>0.4</v>
      </c>
      <c r="I14" s="5"/>
      <c r="J14" s="39"/>
      <c r="K14" s="5"/>
      <c r="M14" s="39"/>
      <c r="N14" s="5"/>
      <c r="Q14" s="27"/>
    </row>
    <row r="15" spans="2:25" x14ac:dyDescent="0.25">
      <c r="B15" s="390" t="s">
        <v>5</v>
      </c>
      <c r="C15" s="390"/>
      <c r="D15" s="5"/>
      <c r="E15" s="391" t="s">
        <v>36</v>
      </c>
      <c r="F15" s="391"/>
      <c r="H15" s="40">
        <v>1</v>
      </c>
      <c r="I15" s="5"/>
      <c r="J15" s="39"/>
      <c r="K15" s="5"/>
      <c r="M15" s="39"/>
      <c r="N15" s="5"/>
    </row>
    <row r="16" spans="2:25" x14ac:dyDescent="0.25">
      <c r="D16" s="5"/>
      <c r="E16" s="389" t="s">
        <v>0</v>
      </c>
      <c r="F16" s="20" t="s">
        <v>25</v>
      </c>
      <c r="H16" s="13"/>
      <c r="I16" s="5">
        <f>(J12/100)*H15</f>
        <v>9.1999999999999993</v>
      </c>
      <c r="J16" s="39"/>
      <c r="K16" s="5"/>
      <c r="L16" s="55">
        <f>(M12/100)*H15</f>
        <v>2.2999999999999998</v>
      </c>
      <c r="M16" s="39"/>
      <c r="N16" s="5"/>
    </row>
    <row r="17" spans="2:25" ht="15.75" thickBot="1" x14ac:dyDescent="0.3">
      <c r="B17" s="392" t="s">
        <v>44</v>
      </c>
      <c r="C17" s="392"/>
      <c r="D17" s="5"/>
      <c r="E17" s="389"/>
      <c r="F17" s="69" t="s">
        <v>0</v>
      </c>
      <c r="H17" s="13"/>
      <c r="I17" s="46">
        <f>J17-I16</f>
        <v>358.8</v>
      </c>
      <c r="J17" s="39">
        <f>(J12*G14)</f>
        <v>368</v>
      </c>
      <c r="K17" s="5"/>
      <c r="L17" s="55">
        <f>M17-L16</f>
        <v>89.7</v>
      </c>
      <c r="M17" s="39">
        <f>(M12*G14)</f>
        <v>92</v>
      </c>
      <c r="N17" s="5"/>
    </row>
    <row r="18" spans="2:25" ht="15.75" thickBot="1" x14ac:dyDescent="0.3">
      <c r="D18" s="5"/>
      <c r="E18" s="10"/>
      <c r="I18" s="5"/>
      <c r="J18" s="39"/>
      <c r="K18" s="52">
        <f>J7+J12+J17+J38</f>
        <v>2300</v>
      </c>
      <c r="M18" s="39"/>
      <c r="N18" s="53">
        <f>M7+M12+M17+M38</f>
        <v>575</v>
      </c>
      <c r="O18" s="56" t="str">
        <f>IF(AND(K18&gt;=2299.5,K18&lt;=2300.49),"GOOD","!NOT GOOD!")</f>
        <v>GOOD</v>
      </c>
    </row>
    <row r="19" spans="2:25" x14ac:dyDescent="0.25">
      <c r="D19" s="5"/>
      <c r="E19" s="384" t="s">
        <v>42</v>
      </c>
      <c r="F19" s="384"/>
      <c r="G19" s="60">
        <v>1.2</v>
      </c>
      <c r="I19" s="5"/>
      <c r="J19" s="39"/>
      <c r="K19" s="5"/>
      <c r="M19" s="39"/>
      <c r="N19" s="5"/>
    </row>
    <row r="20" spans="2:25" x14ac:dyDescent="0.25">
      <c r="D20" s="5"/>
      <c r="E20" s="385" t="s">
        <v>18</v>
      </c>
      <c r="F20" s="21" t="s">
        <v>19</v>
      </c>
      <c r="G20" s="5"/>
      <c r="H20" s="40">
        <v>100</v>
      </c>
      <c r="I20" s="6">
        <f>(G19/100)*H20</f>
        <v>1.2</v>
      </c>
      <c r="J20" s="39"/>
      <c r="K20" s="5"/>
      <c r="L20" s="88">
        <f>($M$23/100)*H20</f>
        <v>0.3</v>
      </c>
      <c r="M20" s="39"/>
      <c r="N20" s="5"/>
    </row>
    <row r="21" spans="2:25" x14ac:dyDescent="0.25">
      <c r="D21" s="5"/>
      <c r="E21" s="385"/>
      <c r="F21" s="22" t="s">
        <v>50</v>
      </c>
      <c r="G21" s="5"/>
      <c r="H21" s="40">
        <v>0</v>
      </c>
      <c r="I21" s="6">
        <f t="shared" ref="I21:I23" si="0">(G20/100)*H21</f>
        <v>0</v>
      </c>
      <c r="J21" s="39"/>
      <c r="K21" s="5"/>
      <c r="L21" s="79">
        <f>($M$23/100)*H21</f>
        <v>0</v>
      </c>
      <c r="M21" s="39"/>
      <c r="N21" s="5"/>
    </row>
    <row r="22" spans="2:25" x14ac:dyDescent="0.25">
      <c r="D22" s="5"/>
      <c r="E22" s="385"/>
      <c r="F22" s="21" t="s">
        <v>20</v>
      </c>
      <c r="G22" s="5"/>
      <c r="H22" s="40">
        <v>0</v>
      </c>
      <c r="I22" s="6">
        <f t="shared" si="0"/>
        <v>0</v>
      </c>
      <c r="J22" s="39"/>
      <c r="K22" s="5"/>
      <c r="L22" s="7">
        <f>($M$23/100)*H22</f>
        <v>0</v>
      </c>
      <c r="M22" s="39"/>
      <c r="N22" s="5"/>
    </row>
    <row r="23" spans="2:25" x14ac:dyDescent="0.25">
      <c r="D23" s="5"/>
      <c r="E23" s="385"/>
      <c r="F23" s="22" t="s">
        <v>21</v>
      </c>
      <c r="G23" s="5"/>
      <c r="H23" s="40">
        <v>0</v>
      </c>
      <c r="I23" s="6">
        <f t="shared" si="0"/>
        <v>0</v>
      </c>
      <c r="J23" s="6">
        <f>SUM(I20:I23)</f>
        <v>1.2</v>
      </c>
      <c r="K23" s="5"/>
      <c r="L23" s="6">
        <f>($M$23/100)*H23</f>
        <v>0</v>
      </c>
      <c r="M23" s="6">
        <f>(G19*N18)/2300</f>
        <v>0.3</v>
      </c>
      <c r="N23" s="5"/>
    </row>
    <row r="24" spans="2:25" x14ac:dyDescent="0.25">
      <c r="D24" s="5"/>
      <c r="E24" s="10"/>
      <c r="F24" s="5"/>
      <c r="G24" s="5"/>
      <c r="H24" s="5"/>
      <c r="I24" s="6"/>
      <c r="J24" s="39"/>
      <c r="K24" s="5"/>
      <c r="M24" s="39"/>
      <c r="N24" s="5"/>
    </row>
    <row r="25" spans="2:25" x14ac:dyDescent="0.25">
      <c r="E25" s="386" t="s">
        <v>30</v>
      </c>
      <c r="F25" s="386"/>
      <c r="G25" s="60">
        <v>1</v>
      </c>
      <c r="H25" s="7"/>
      <c r="I25" s="6"/>
      <c r="J25" s="39"/>
      <c r="K25" s="5"/>
      <c r="M25" s="39"/>
      <c r="N25" s="5"/>
    </row>
    <row r="26" spans="2:25" x14ac:dyDescent="0.25">
      <c r="E26" s="387" t="s">
        <v>6</v>
      </c>
      <c r="F26" s="23" t="s">
        <v>3</v>
      </c>
      <c r="G26" s="5"/>
      <c r="H26" s="40">
        <v>50</v>
      </c>
      <c r="I26" s="6">
        <f>($J$28/100)*H26</f>
        <v>4.5999999999999996</v>
      </c>
      <c r="J26" s="39"/>
      <c r="K26" s="6"/>
      <c r="L26" s="88">
        <f>($M$28/100)*H26</f>
        <v>1.1499999999999999</v>
      </c>
      <c r="M26" s="39"/>
      <c r="N26" s="5"/>
      <c r="T26" s="3"/>
      <c r="U26" s="3"/>
      <c r="X26" s="6"/>
      <c r="Y26" s="3"/>
    </row>
    <row r="27" spans="2:25" x14ac:dyDescent="0.25">
      <c r="E27" s="387"/>
      <c r="F27" s="71" t="s">
        <v>4</v>
      </c>
      <c r="H27" s="40">
        <v>50</v>
      </c>
      <c r="I27" s="6">
        <f>($J$28/100)*H27</f>
        <v>4.5999999999999996</v>
      </c>
      <c r="J27" s="39"/>
      <c r="K27" s="5"/>
      <c r="L27" s="88">
        <f>($M$28/100)*H27</f>
        <v>1.1499999999999999</v>
      </c>
      <c r="M27" s="39"/>
      <c r="N27" s="5"/>
    </row>
    <row r="28" spans="2:25" x14ac:dyDescent="0.25">
      <c r="E28" s="387"/>
      <c r="F28" s="24" t="s">
        <v>22</v>
      </c>
      <c r="H28" s="40">
        <v>0</v>
      </c>
      <c r="I28" s="6">
        <f>($J$28/100)*H28</f>
        <v>0</v>
      </c>
      <c r="J28" s="6">
        <f>($J$12/100)*G25</f>
        <v>9.1999999999999993</v>
      </c>
      <c r="K28" s="5"/>
      <c r="L28" s="6">
        <f>($M$28/100)*H28</f>
        <v>0</v>
      </c>
      <c r="M28" s="6">
        <f>($M$12/100)*G25</f>
        <v>2.2999999999999998</v>
      </c>
      <c r="N28" s="5"/>
    </row>
    <row r="29" spans="2:25" x14ac:dyDescent="0.25">
      <c r="E29" s="10"/>
      <c r="I29" s="6"/>
      <c r="J29" s="39"/>
      <c r="K29" s="5"/>
      <c r="M29" s="39"/>
      <c r="N29" s="5"/>
    </row>
    <row r="30" spans="2:25" x14ac:dyDescent="0.25">
      <c r="E30" s="404" t="s">
        <v>31</v>
      </c>
      <c r="F30" s="404"/>
      <c r="H30" s="7"/>
      <c r="I30" s="6"/>
      <c r="J30" s="39"/>
      <c r="K30" s="5"/>
      <c r="M30" s="39"/>
      <c r="N30" s="5"/>
    </row>
    <row r="31" spans="2:25" x14ac:dyDescent="0.25">
      <c r="E31" s="405" t="s">
        <v>1</v>
      </c>
      <c r="F31" s="25" t="s">
        <v>7</v>
      </c>
      <c r="H31" s="40">
        <v>0</v>
      </c>
      <c r="I31" s="6">
        <f>($J$35/100)*H31</f>
        <v>0</v>
      </c>
      <c r="J31" s="39"/>
      <c r="K31" s="5"/>
      <c r="L31" s="6">
        <f>($M$35/100)*H31</f>
        <v>0</v>
      </c>
      <c r="M31" s="39"/>
      <c r="N31" s="5"/>
    </row>
    <row r="32" spans="2:25" x14ac:dyDescent="0.25">
      <c r="E32" s="405"/>
      <c r="F32" s="72" t="s">
        <v>8</v>
      </c>
      <c r="H32" s="40">
        <v>0</v>
      </c>
      <c r="I32" s="6">
        <f>($J$35/100)*H32</f>
        <v>0</v>
      </c>
      <c r="J32" s="39"/>
      <c r="K32" s="5"/>
      <c r="L32" s="6">
        <f>($M$35/100)*H32</f>
        <v>0</v>
      </c>
      <c r="M32" s="39"/>
      <c r="N32" s="5"/>
    </row>
    <row r="33" spans="2:19" x14ac:dyDescent="0.25">
      <c r="E33" s="405"/>
      <c r="F33" s="25" t="s">
        <v>41</v>
      </c>
      <c r="H33" s="40">
        <v>0</v>
      </c>
      <c r="I33" s="6">
        <f>($J$35/100)*H33</f>
        <v>0</v>
      </c>
      <c r="J33" s="39"/>
      <c r="K33" s="5"/>
      <c r="L33" s="6">
        <f>($M$35/100)*H33</f>
        <v>0</v>
      </c>
      <c r="M33" s="39"/>
      <c r="N33" s="5"/>
    </row>
    <row r="34" spans="2:19" x14ac:dyDescent="0.25">
      <c r="E34" s="405"/>
      <c r="F34" s="72" t="s">
        <v>23</v>
      </c>
      <c r="H34" s="40">
        <v>0</v>
      </c>
      <c r="I34" s="6">
        <f>($J$35/100)*H34</f>
        <v>0</v>
      </c>
      <c r="J34" s="39"/>
      <c r="K34" s="5"/>
      <c r="L34" s="6">
        <f>($M$35/100)*H34</f>
        <v>0</v>
      </c>
      <c r="M34" s="39"/>
      <c r="N34" s="5"/>
    </row>
    <row r="35" spans="2:19" x14ac:dyDescent="0.25">
      <c r="E35" s="405"/>
      <c r="F35" s="25" t="s">
        <v>24</v>
      </c>
      <c r="H35" s="40">
        <v>0</v>
      </c>
      <c r="I35" s="6">
        <f>($J$35/100)*H35</f>
        <v>0</v>
      </c>
      <c r="J35" s="6">
        <f>($J$12/100)*H30</f>
        <v>0</v>
      </c>
      <c r="K35" s="5"/>
      <c r="L35" s="6">
        <f>($M$35/100)*H35</f>
        <v>0</v>
      </c>
      <c r="M35" s="6">
        <f>($M$12/100)*H30</f>
        <v>0</v>
      </c>
      <c r="N35" s="5"/>
    </row>
    <row r="37" spans="2:19" x14ac:dyDescent="0.25">
      <c r="E37" s="381" t="s">
        <v>46</v>
      </c>
      <c r="F37" s="381"/>
      <c r="G37" s="60">
        <v>10</v>
      </c>
      <c r="H37" s="7"/>
      <c r="I37" s="6"/>
      <c r="J37" s="39"/>
      <c r="K37" s="5"/>
      <c r="M37" s="39"/>
      <c r="N37" s="5"/>
    </row>
    <row r="38" spans="2:19" x14ac:dyDescent="0.25">
      <c r="B38" s="382"/>
      <c r="C38" s="382"/>
      <c r="D38" s="70"/>
      <c r="E38" s="58" t="s">
        <v>47</v>
      </c>
      <c r="F38" s="59" t="s">
        <v>48</v>
      </c>
      <c r="G38" s="10"/>
      <c r="H38" s="14">
        <v>100</v>
      </c>
      <c r="I38" s="6">
        <f>(J12/100)*G37</f>
        <v>92</v>
      </c>
      <c r="J38" s="6">
        <f>I38</f>
        <v>92</v>
      </c>
      <c r="K38" s="5"/>
      <c r="L38" s="55">
        <f>(M12/100)*G37</f>
        <v>23</v>
      </c>
      <c r="M38" s="78">
        <f>($M$12/100)*G37</f>
        <v>23</v>
      </c>
      <c r="N38" s="5"/>
      <c r="P38" s="382"/>
      <c r="Q38" s="382"/>
      <c r="R38" s="382"/>
      <c r="S38" s="2"/>
    </row>
    <row r="39" spans="2:19" x14ac:dyDescent="0.25">
      <c r="B39" s="70"/>
      <c r="C39" s="70"/>
      <c r="D39" s="70"/>
      <c r="E39" s="70"/>
      <c r="F39" s="8"/>
      <c r="G39" s="70"/>
      <c r="H39" s="8"/>
      <c r="I39" s="8"/>
      <c r="J39" s="8"/>
      <c r="K39" s="70"/>
      <c r="L39" s="8"/>
      <c r="M39" s="8"/>
      <c r="N39" s="8"/>
      <c r="O39" s="8"/>
      <c r="P39" s="2"/>
      <c r="Q39" s="70"/>
      <c r="R39" s="2"/>
      <c r="S39" s="2"/>
    </row>
    <row r="40" spans="2:19" x14ac:dyDescent="0.25">
      <c r="B40" s="70"/>
      <c r="C40" s="70"/>
      <c r="D40" s="70"/>
      <c r="E40" s="70"/>
      <c r="F40" s="8"/>
      <c r="G40" s="70"/>
      <c r="H40" s="8"/>
      <c r="I40" s="8"/>
      <c r="J40" s="8"/>
      <c r="K40" s="70"/>
      <c r="L40" s="8"/>
      <c r="M40" s="8"/>
      <c r="N40" s="8"/>
      <c r="O40" s="8"/>
      <c r="P40" s="2"/>
      <c r="Q40" s="70"/>
      <c r="R40" s="2"/>
      <c r="S40" s="2"/>
    </row>
    <row r="41" spans="2:19" x14ac:dyDescent="0.25">
      <c r="B41" s="70"/>
      <c r="C41" s="70"/>
      <c r="D41" s="70"/>
      <c r="E41" s="70"/>
      <c r="F41" s="8"/>
      <c r="G41" s="70"/>
      <c r="H41" s="8"/>
      <c r="I41" s="8"/>
      <c r="J41" s="8"/>
      <c r="K41" s="70"/>
      <c r="L41" s="8"/>
      <c r="M41" s="8"/>
      <c r="N41" s="8"/>
      <c r="O41" s="8"/>
      <c r="P41" s="2"/>
      <c r="Q41" s="70"/>
      <c r="R41" s="2"/>
      <c r="S41" s="2"/>
    </row>
    <row r="42" spans="2:19" x14ac:dyDescent="0.25">
      <c r="B42" s="70"/>
      <c r="C42" s="70"/>
      <c r="D42" s="70"/>
      <c r="E42" s="70"/>
      <c r="F42" s="8"/>
      <c r="G42" s="70"/>
      <c r="H42" s="8"/>
      <c r="I42" s="8"/>
      <c r="J42" s="8"/>
      <c r="K42" s="70"/>
      <c r="L42" s="8"/>
      <c r="M42" s="8"/>
      <c r="N42" s="8"/>
      <c r="O42" s="8"/>
      <c r="P42" s="2"/>
      <c r="Q42" s="70"/>
      <c r="R42" s="2"/>
      <c r="S42" s="2"/>
    </row>
    <row r="43" spans="2:19" x14ac:dyDescent="0.25">
      <c r="B43" s="2"/>
      <c r="C43" s="2"/>
      <c r="D43" s="2"/>
      <c r="E43" s="32"/>
      <c r="F43" s="7"/>
      <c r="G43" s="2"/>
      <c r="H43" s="7"/>
      <c r="I43" s="7"/>
      <c r="J43" s="7"/>
      <c r="K43" s="2"/>
      <c r="L43" s="7"/>
      <c r="M43" s="70"/>
      <c r="N43" s="8"/>
      <c r="O43" s="2"/>
      <c r="P43" s="2"/>
      <c r="Q43" s="2"/>
      <c r="R43" s="2"/>
      <c r="S43" s="2"/>
    </row>
    <row r="44" spans="2:19" x14ac:dyDescent="0.25">
      <c r="B44" s="2"/>
      <c r="C44" s="2"/>
      <c r="D44" s="2"/>
      <c r="E44" s="32"/>
      <c r="F44" s="7"/>
      <c r="G44" s="2"/>
      <c r="H44" s="7"/>
      <c r="I44" s="7"/>
      <c r="J44" s="7"/>
      <c r="K44" s="2"/>
      <c r="L44" s="7"/>
      <c r="M44" s="70"/>
      <c r="N44" s="8"/>
      <c r="O44" s="2"/>
      <c r="P44" s="2"/>
      <c r="Q44" s="2"/>
      <c r="R44" s="2"/>
      <c r="S44" s="2"/>
    </row>
    <row r="45" spans="2:19" x14ac:dyDescent="0.25">
      <c r="B45" s="2"/>
      <c r="C45" s="2"/>
      <c r="D45" s="2"/>
      <c r="E45" s="32"/>
      <c r="F45" s="7"/>
      <c r="G45" s="2"/>
      <c r="H45" s="7"/>
      <c r="I45" s="7"/>
      <c r="J45" s="7"/>
      <c r="K45" s="2"/>
      <c r="L45" s="7"/>
      <c r="M45" s="70"/>
      <c r="N45" s="8"/>
      <c r="O45" s="2"/>
      <c r="P45" s="2"/>
      <c r="Q45" s="2"/>
      <c r="R45" s="2"/>
      <c r="S45" s="2"/>
    </row>
    <row r="46" spans="2:19" x14ac:dyDescent="0.25">
      <c r="B46" s="2"/>
      <c r="C46" s="2"/>
      <c r="D46" s="2"/>
      <c r="E46" s="32"/>
      <c r="F46" s="7"/>
      <c r="G46" s="2"/>
      <c r="H46" s="7"/>
      <c r="I46" s="7"/>
      <c r="J46" s="7"/>
      <c r="K46" s="2"/>
      <c r="L46" s="7"/>
      <c r="M46" s="2"/>
      <c r="N46" s="7"/>
      <c r="O46" s="2"/>
      <c r="P46" s="2"/>
      <c r="Q46" s="2"/>
      <c r="R46" s="2"/>
      <c r="S46" s="2"/>
    </row>
    <row r="47" spans="2:19" x14ac:dyDescent="0.25">
      <c r="B47" s="2"/>
      <c r="C47" s="2"/>
      <c r="D47" s="2"/>
      <c r="E47" s="32"/>
      <c r="F47" s="7"/>
      <c r="G47" s="2"/>
      <c r="H47" s="7"/>
      <c r="I47" s="7"/>
      <c r="J47" s="7"/>
      <c r="K47" s="7"/>
      <c r="L47" s="7"/>
      <c r="M47" s="2"/>
      <c r="N47" s="7"/>
      <c r="O47" s="7"/>
      <c r="P47" s="2"/>
      <c r="Q47" s="2"/>
      <c r="R47" s="2"/>
      <c r="S47" s="2"/>
    </row>
    <row r="48" spans="2:19" x14ac:dyDescent="0.25">
      <c r="B48" s="2"/>
      <c r="C48" s="2"/>
      <c r="D48" s="2"/>
      <c r="E48" s="32"/>
      <c r="F48" s="7"/>
      <c r="G48" s="7"/>
      <c r="H48" s="7"/>
      <c r="I48" s="7"/>
      <c r="J48" s="7"/>
      <c r="K48" s="7"/>
      <c r="L48" s="7"/>
      <c r="M48" s="70"/>
      <c r="N48" s="8"/>
      <c r="O48" s="7"/>
      <c r="P48" s="2"/>
      <c r="Q48" s="2"/>
      <c r="R48" s="2"/>
      <c r="S48" s="2"/>
    </row>
    <row r="49" spans="2:19" x14ac:dyDescent="0.25">
      <c r="B49" s="2"/>
      <c r="C49" s="7"/>
      <c r="D49" s="7"/>
      <c r="E49" s="7"/>
      <c r="F49" s="7"/>
      <c r="G49" s="2"/>
      <c r="H49" s="7"/>
      <c r="I49" s="7"/>
      <c r="J49" s="7"/>
      <c r="K49" s="2"/>
      <c r="L49" s="7"/>
      <c r="M49" s="2"/>
      <c r="N49" s="33"/>
      <c r="O49" s="2"/>
      <c r="P49" s="2"/>
      <c r="Q49" s="2"/>
      <c r="R49" s="2"/>
      <c r="S49" s="2"/>
    </row>
    <row r="50" spans="2:19" x14ac:dyDescent="0.25">
      <c r="B50" s="2"/>
      <c r="C50" s="7"/>
      <c r="D50" s="7"/>
      <c r="E50" s="7"/>
      <c r="F50" s="7"/>
      <c r="G50" s="2"/>
      <c r="H50" s="7"/>
      <c r="I50" s="7"/>
      <c r="J50" s="7"/>
      <c r="K50" s="2"/>
      <c r="L50" s="7"/>
      <c r="M50" s="2"/>
      <c r="N50" s="33"/>
      <c r="O50" s="2"/>
      <c r="P50" s="2"/>
      <c r="Q50" s="2"/>
      <c r="R50" s="2"/>
      <c r="S50" s="2"/>
    </row>
    <row r="51" spans="2:19" x14ac:dyDescent="0.25">
      <c r="B51" s="2"/>
      <c r="C51" s="7"/>
      <c r="D51" s="7"/>
      <c r="E51" s="7"/>
      <c r="F51" s="7"/>
      <c r="G51" s="2"/>
      <c r="H51" s="7"/>
      <c r="I51" s="7"/>
      <c r="J51" s="7"/>
      <c r="K51" s="2"/>
      <c r="L51" s="7"/>
      <c r="M51" s="2"/>
      <c r="N51" s="33"/>
      <c r="O51" s="2"/>
      <c r="P51" s="2"/>
      <c r="Q51" s="2"/>
      <c r="R51" s="2"/>
      <c r="S51" s="2"/>
    </row>
    <row r="52" spans="2:19" x14ac:dyDescent="0.25">
      <c r="B52" s="2"/>
      <c r="C52" s="7"/>
      <c r="D52" s="7"/>
      <c r="E52" s="7"/>
      <c r="F52" s="7"/>
      <c r="G52" s="2"/>
      <c r="H52" s="7"/>
      <c r="I52" s="7"/>
      <c r="J52" s="7"/>
      <c r="K52" s="2"/>
      <c r="L52" s="7"/>
      <c r="M52" s="2"/>
      <c r="N52" s="33"/>
      <c r="O52" s="2"/>
      <c r="P52" s="2"/>
      <c r="Q52" s="2"/>
      <c r="R52" s="2"/>
      <c r="S52" s="2"/>
    </row>
    <row r="53" spans="2:19" x14ac:dyDescent="0.25">
      <c r="B53" s="2"/>
      <c r="C53" s="7"/>
      <c r="D53" s="7"/>
      <c r="E53" s="7"/>
      <c r="F53" s="7"/>
      <c r="G53" s="2"/>
      <c r="H53" s="7"/>
      <c r="I53" s="7"/>
      <c r="J53" s="7"/>
      <c r="K53" s="2"/>
      <c r="L53" s="7"/>
      <c r="M53" s="2"/>
      <c r="N53" s="7"/>
      <c r="O53" s="2"/>
      <c r="P53" s="2"/>
      <c r="Q53" s="2"/>
      <c r="R53" s="2"/>
      <c r="S53" s="2"/>
    </row>
    <row r="54" spans="2:19" x14ac:dyDescent="0.25">
      <c r="B54" s="2"/>
      <c r="C54" s="7"/>
      <c r="D54" s="7"/>
      <c r="E54" s="7"/>
      <c r="F54" s="7"/>
      <c r="G54" s="2"/>
      <c r="H54" s="7"/>
      <c r="I54" s="7"/>
      <c r="J54" s="7"/>
      <c r="K54" s="2"/>
      <c r="L54" s="7"/>
      <c r="M54" s="2"/>
      <c r="N54" s="7"/>
      <c r="O54" s="2"/>
      <c r="P54" s="2"/>
      <c r="Q54" s="2"/>
      <c r="R54" s="2"/>
      <c r="S54" s="2"/>
    </row>
    <row r="55" spans="2:19" x14ac:dyDescent="0.25">
      <c r="B55" s="2"/>
      <c r="C55" s="34"/>
      <c r="D55" s="2"/>
      <c r="E55" s="32"/>
      <c r="F55" s="7"/>
      <c r="G55" s="2"/>
      <c r="H55" s="7"/>
      <c r="I55" s="7"/>
      <c r="J55" s="7"/>
      <c r="K55" s="2"/>
      <c r="L55" s="7"/>
      <c r="M55" s="70"/>
      <c r="N55" s="8"/>
      <c r="O55" s="2"/>
      <c r="P55" s="2"/>
      <c r="Q55" s="2"/>
      <c r="R55" s="2"/>
      <c r="S55" s="2"/>
    </row>
    <row r="56" spans="2:19" x14ac:dyDescent="0.25">
      <c r="B56" s="2"/>
      <c r="C56" s="35"/>
      <c r="D56" s="2"/>
      <c r="E56" s="32"/>
      <c r="F56" s="7"/>
      <c r="G56" s="2"/>
      <c r="H56" s="7"/>
      <c r="I56" s="7"/>
      <c r="J56" s="7"/>
      <c r="K56" s="2"/>
      <c r="L56" s="7"/>
      <c r="M56" s="2"/>
      <c r="N56" s="7"/>
      <c r="O56" s="2"/>
      <c r="P56" s="2"/>
      <c r="Q56" s="2"/>
      <c r="R56" s="2"/>
      <c r="S56" s="2"/>
    </row>
    <row r="57" spans="2:19" x14ac:dyDescent="0.25">
      <c r="B57" s="2"/>
      <c r="C57" s="35"/>
      <c r="D57" s="2"/>
      <c r="E57" s="32"/>
      <c r="F57" s="7"/>
      <c r="G57" s="2"/>
      <c r="H57" s="7"/>
      <c r="I57" s="7"/>
      <c r="J57" s="7"/>
      <c r="K57" s="2"/>
      <c r="L57" s="7"/>
      <c r="M57" s="2"/>
      <c r="N57" s="7"/>
      <c r="O57" s="2"/>
      <c r="P57" s="2"/>
      <c r="Q57" s="2"/>
      <c r="R57" s="2"/>
      <c r="S57" s="2"/>
    </row>
    <row r="58" spans="2:19" x14ac:dyDescent="0.25">
      <c r="B58" s="2"/>
      <c r="C58" s="2"/>
      <c r="D58" s="2"/>
      <c r="E58" s="2"/>
      <c r="F58" s="7"/>
      <c r="G58" s="2"/>
      <c r="H58" s="7"/>
      <c r="I58" s="7"/>
      <c r="J58" s="7"/>
      <c r="K58" s="2"/>
      <c r="L58" s="7"/>
      <c r="M58" s="70"/>
      <c r="N58" s="8"/>
      <c r="O58" s="2"/>
      <c r="P58" s="2"/>
      <c r="Q58" s="2"/>
      <c r="R58" s="2"/>
      <c r="S58" s="2"/>
    </row>
    <row r="59" spans="2:19" x14ac:dyDescent="0.25">
      <c r="B59" s="2"/>
      <c r="C59" s="2"/>
      <c r="D59" s="2"/>
      <c r="E59" s="2"/>
      <c r="F59" s="7"/>
      <c r="G59" s="2"/>
      <c r="H59" s="7"/>
      <c r="I59" s="7"/>
      <c r="J59" s="7"/>
      <c r="K59" s="2"/>
      <c r="L59" s="7"/>
      <c r="M59" s="7"/>
      <c r="N59" s="7"/>
      <c r="O59" s="2"/>
      <c r="P59" s="2"/>
      <c r="Q59" s="2"/>
      <c r="R59" s="2"/>
      <c r="S59" s="2"/>
    </row>
    <row r="60" spans="2:19" x14ac:dyDescent="0.25">
      <c r="B60" s="2"/>
      <c r="C60" s="35"/>
      <c r="D60" s="2"/>
      <c r="E60" s="2"/>
      <c r="F60" s="7"/>
      <c r="G60" s="2"/>
      <c r="H60" s="7"/>
      <c r="I60" s="7"/>
      <c r="J60" s="7"/>
      <c r="K60" s="2"/>
      <c r="L60" s="7"/>
      <c r="M60" s="7"/>
      <c r="N60" s="7"/>
      <c r="O60" s="2"/>
      <c r="P60" s="2"/>
      <c r="Q60" s="2"/>
      <c r="R60" s="2"/>
      <c r="S60" s="2"/>
    </row>
    <row r="61" spans="2:19" x14ac:dyDescent="0.25">
      <c r="B61" s="2"/>
      <c r="C61" s="2"/>
      <c r="D61" s="2"/>
      <c r="E61" s="2"/>
      <c r="F61" s="7"/>
      <c r="G61" s="2"/>
      <c r="H61" s="7"/>
      <c r="I61" s="7"/>
      <c r="J61" s="7"/>
      <c r="K61" s="2"/>
      <c r="L61" s="7"/>
      <c r="M61" s="7"/>
      <c r="N61" s="7"/>
      <c r="O61" s="2"/>
      <c r="P61" s="2"/>
      <c r="Q61" s="2"/>
      <c r="R61" s="2"/>
      <c r="S61" s="2"/>
    </row>
  </sheetData>
  <mergeCells count="22">
    <mergeCell ref="B6:C6"/>
    <mergeCell ref="E6:E7"/>
    <mergeCell ref="B2:C2"/>
    <mergeCell ref="E2:K2"/>
    <mergeCell ref="L2:O2"/>
    <mergeCell ref="B4:C5"/>
    <mergeCell ref="E5:F5"/>
    <mergeCell ref="E9:E12"/>
    <mergeCell ref="E14:F14"/>
    <mergeCell ref="B15:C15"/>
    <mergeCell ref="E15:F15"/>
    <mergeCell ref="E16:E17"/>
    <mergeCell ref="B17:C17"/>
    <mergeCell ref="E37:F37"/>
    <mergeCell ref="B38:C38"/>
    <mergeCell ref="P38:R38"/>
    <mergeCell ref="E19:F19"/>
    <mergeCell ref="E20:E23"/>
    <mergeCell ref="E25:F25"/>
    <mergeCell ref="E26:E28"/>
    <mergeCell ref="E30:F30"/>
    <mergeCell ref="E31:E35"/>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B1:Y61"/>
  <sheetViews>
    <sheetView zoomScale="60" zoomScaleNormal="60" workbookViewId="0">
      <selection activeCell="F41" sqref="F41"/>
    </sheetView>
  </sheetViews>
  <sheetFormatPr defaultRowHeight="15" x14ac:dyDescent="0.25"/>
  <cols>
    <col min="1" max="1" width="2" style="9" customWidth="1"/>
    <col min="2" max="2" width="9.140625" style="9"/>
    <col min="3" max="3" width="8.85546875" style="9" customWidth="1"/>
    <col min="4" max="4" width="3.28515625" style="9" customWidth="1"/>
    <col min="5" max="5" width="16.28515625" style="9" bestFit="1" customWidth="1"/>
    <col min="6" max="6" width="41.5703125" style="9" bestFit="1" customWidth="1"/>
    <col min="7" max="7" width="10.140625" style="9" bestFit="1" customWidth="1"/>
    <col min="8" max="8" width="26.85546875" style="9" bestFit="1" customWidth="1"/>
    <col min="9" max="9" width="9.85546875" style="9" bestFit="1" customWidth="1"/>
    <col min="10" max="10" width="11.28515625" style="26" bestFit="1" customWidth="1"/>
    <col min="11" max="11" width="21.5703125" style="9" bestFit="1" customWidth="1"/>
    <col min="12" max="12" width="8" style="78" bestFit="1" customWidth="1"/>
    <col min="13" max="13" width="9.85546875" style="9" bestFit="1" customWidth="1"/>
    <col min="14" max="14" width="5.140625" style="9" bestFit="1" customWidth="1"/>
    <col min="15" max="15" width="19.85546875" style="9" bestFit="1" customWidth="1"/>
    <col min="16" max="16" width="12.7109375" style="9" customWidth="1"/>
    <col min="17" max="17" width="12.710937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7"/>
      <c r="R2" s="27"/>
    </row>
    <row r="3" spans="2:25" ht="17.25" x14ac:dyDescent="0.25">
      <c r="E3" s="28" t="s">
        <v>32</v>
      </c>
      <c r="F3" s="30" t="s">
        <v>12</v>
      </c>
      <c r="G3" s="29" t="s">
        <v>34</v>
      </c>
      <c r="H3" s="30" t="s">
        <v>35</v>
      </c>
      <c r="I3" s="29" t="s">
        <v>28</v>
      </c>
      <c r="J3" s="37" t="s">
        <v>29</v>
      </c>
      <c r="K3" s="38" t="s">
        <v>38</v>
      </c>
      <c r="L3" s="54" t="s">
        <v>39</v>
      </c>
      <c r="M3" s="37" t="s">
        <v>40</v>
      </c>
      <c r="N3" s="86"/>
      <c r="O3" s="47" t="s">
        <v>43</v>
      </c>
    </row>
    <row r="4" spans="2:25" ht="15.75" thickBot="1" x14ac:dyDescent="0.3">
      <c r="B4" s="399" t="s">
        <v>37</v>
      </c>
      <c r="C4" s="399"/>
      <c r="F4" s="11"/>
      <c r="G4" s="11"/>
      <c r="H4" s="11"/>
      <c r="I4" s="5"/>
      <c r="J4" s="39"/>
      <c r="K4" s="5"/>
      <c r="M4" s="39"/>
      <c r="N4" s="5"/>
      <c r="O4" s="48">
        <v>4000</v>
      </c>
    </row>
    <row r="5" spans="2:25" ht="15.75" thickBot="1" x14ac:dyDescent="0.3">
      <c r="B5" s="399"/>
      <c r="C5" s="399"/>
      <c r="E5" s="400" t="s">
        <v>26</v>
      </c>
      <c r="F5" s="400"/>
      <c r="G5" s="61">
        <v>1</v>
      </c>
      <c r="H5" s="11"/>
      <c r="I5" s="5"/>
      <c r="J5" s="39"/>
      <c r="K5" s="5"/>
      <c r="M5" s="39"/>
      <c r="N5" s="5"/>
    </row>
    <row r="6" spans="2:25" x14ac:dyDescent="0.25">
      <c r="B6" s="394"/>
      <c r="C6" s="394"/>
      <c r="E6" s="403" t="s">
        <v>14</v>
      </c>
      <c r="F6" s="15" t="s">
        <v>2</v>
      </c>
      <c r="G6" s="5"/>
      <c r="H6" s="14">
        <v>100</v>
      </c>
      <c r="I6" s="5">
        <f>(J7/100)*H6</f>
        <v>958.50000000000011</v>
      </c>
      <c r="J6" s="36"/>
      <c r="K6" s="5"/>
      <c r="L6" s="80">
        <f>(M7/100)*H6</f>
        <v>239.62500000000003</v>
      </c>
      <c r="M6" s="36"/>
      <c r="N6" s="5"/>
    </row>
    <row r="7" spans="2:25" x14ac:dyDescent="0.25">
      <c r="B7" s="5"/>
      <c r="C7" s="5"/>
      <c r="E7" s="403"/>
      <c r="F7" s="16" t="s">
        <v>15</v>
      </c>
      <c r="G7" s="5"/>
      <c r="H7" s="14">
        <v>0</v>
      </c>
      <c r="I7" s="5">
        <f>(J7/100)*H7</f>
        <v>0</v>
      </c>
      <c r="J7" s="36">
        <f>J12*G5</f>
        <v>958.5</v>
      </c>
      <c r="K7" s="5"/>
      <c r="L7" s="78">
        <f>(M7/100)*H7</f>
        <v>0</v>
      </c>
      <c r="M7" s="36">
        <f>M12*G5</f>
        <v>239.625</v>
      </c>
      <c r="N7" s="5"/>
    </row>
    <row r="8" spans="2:25" x14ac:dyDescent="0.25">
      <c r="B8" s="5"/>
      <c r="C8" s="5"/>
      <c r="I8" s="5"/>
      <c r="J8" s="39"/>
      <c r="K8" s="5"/>
      <c r="M8" s="39"/>
      <c r="N8" s="5"/>
    </row>
    <row r="9" spans="2:25" x14ac:dyDescent="0.25">
      <c r="B9" s="5"/>
      <c r="C9" s="5"/>
      <c r="E9" s="388" t="s">
        <v>16</v>
      </c>
      <c r="F9" s="17" t="s">
        <v>10</v>
      </c>
      <c r="G9" s="5"/>
      <c r="H9" s="14">
        <v>75</v>
      </c>
      <c r="I9" s="5">
        <f>($J$12/100)*H9</f>
        <v>718.87500000000011</v>
      </c>
      <c r="J9" s="39"/>
      <c r="K9" s="5"/>
      <c r="L9" s="80">
        <f>($M$12/100)*H9</f>
        <v>179.71875000000003</v>
      </c>
      <c r="M9" s="39"/>
      <c r="N9" s="5"/>
    </row>
    <row r="10" spans="2:25" x14ac:dyDescent="0.25">
      <c r="B10" s="5"/>
      <c r="C10" s="5"/>
      <c r="E10" s="388"/>
      <c r="F10" s="18" t="s">
        <v>17</v>
      </c>
      <c r="G10" s="5"/>
      <c r="H10" s="14">
        <v>15</v>
      </c>
      <c r="I10" s="5">
        <f>($J$12/100)*H10</f>
        <v>143.77500000000001</v>
      </c>
      <c r="J10" s="39"/>
      <c r="K10" s="5"/>
      <c r="L10" s="80">
        <f>($M$12/100)*H10</f>
        <v>35.943750000000001</v>
      </c>
      <c r="M10" s="39"/>
      <c r="N10" s="5"/>
    </row>
    <row r="11" spans="2:25" ht="15.75" thickBot="1" x14ac:dyDescent="0.3">
      <c r="B11" s="5"/>
      <c r="C11" s="50"/>
      <c r="D11" s="82"/>
      <c r="E11" s="388"/>
      <c r="F11" s="17" t="s">
        <v>11</v>
      </c>
      <c r="G11" s="5"/>
      <c r="H11" s="14">
        <v>10</v>
      </c>
      <c r="I11" s="5">
        <f>($J$12/100)*H11</f>
        <v>95.850000000000009</v>
      </c>
      <c r="J11" s="39"/>
      <c r="K11" s="5"/>
      <c r="L11" s="80">
        <f>($M$12/100)*H11</f>
        <v>23.962500000000002</v>
      </c>
      <c r="M11" s="39"/>
      <c r="N11" s="5"/>
    </row>
    <row r="12" spans="2:25" ht="15.75" thickBot="1" x14ac:dyDescent="0.3">
      <c r="B12" s="5"/>
      <c r="C12" s="5"/>
      <c r="D12" s="5"/>
      <c r="E12" s="388"/>
      <c r="F12" s="19" t="s">
        <v>9</v>
      </c>
      <c r="H12" s="14">
        <v>0</v>
      </c>
      <c r="I12" s="5">
        <f>($J$12/100)*H12</f>
        <v>0</v>
      </c>
      <c r="J12" s="31">
        <v>958.5</v>
      </c>
      <c r="K12" s="5"/>
      <c r="L12" s="78">
        <f>($M$12/100)*H12</f>
        <v>0</v>
      </c>
      <c r="M12" s="49">
        <f>($J$12*1000)/O4</f>
        <v>239.625</v>
      </c>
      <c r="N12" s="5"/>
    </row>
    <row r="13" spans="2:25" ht="15.75" thickBot="1" x14ac:dyDescent="0.3">
      <c r="B13" s="5"/>
      <c r="C13" s="5"/>
      <c r="D13" s="5"/>
      <c r="E13" s="10"/>
      <c r="H13" s="10"/>
      <c r="I13" s="5"/>
      <c r="J13" s="39"/>
      <c r="K13" s="5"/>
      <c r="M13" s="39"/>
      <c r="N13" s="5"/>
    </row>
    <row r="14" spans="2:25" ht="15.75" thickBot="1" x14ac:dyDescent="0.3">
      <c r="D14" s="5"/>
      <c r="E14" s="389" t="s">
        <v>27</v>
      </c>
      <c r="F14" s="389"/>
      <c r="G14" s="61">
        <v>0.4</v>
      </c>
      <c r="I14" s="5"/>
      <c r="J14" s="39"/>
      <c r="K14" s="5"/>
      <c r="M14" s="39"/>
      <c r="N14" s="5"/>
      <c r="Q14" s="27"/>
    </row>
    <row r="15" spans="2:25" x14ac:dyDescent="0.25">
      <c r="B15" s="390" t="s">
        <v>5</v>
      </c>
      <c r="C15" s="390"/>
      <c r="D15" s="5"/>
      <c r="E15" s="391" t="s">
        <v>36</v>
      </c>
      <c r="F15" s="391"/>
      <c r="H15" s="40">
        <v>1</v>
      </c>
      <c r="I15" s="5"/>
      <c r="J15" s="39"/>
      <c r="K15" s="5"/>
      <c r="M15" s="39"/>
      <c r="N15" s="5"/>
    </row>
    <row r="16" spans="2:25" x14ac:dyDescent="0.25">
      <c r="D16" s="5"/>
      <c r="E16" s="389" t="s">
        <v>0</v>
      </c>
      <c r="F16" s="20" t="s">
        <v>25</v>
      </c>
      <c r="H16" s="13"/>
      <c r="I16" s="5">
        <f>(J12/100)*H15</f>
        <v>9.5850000000000009</v>
      </c>
      <c r="J16" s="39"/>
      <c r="K16" s="5"/>
      <c r="L16" s="80">
        <f>(M12/100)*H15</f>
        <v>2.3962500000000002</v>
      </c>
      <c r="M16" s="39"/>
      <c r="N16" s="5"/>
    </row>
    <row r="17" spans="2:25" ht="15.75" thickBot="1" x14ac:dyDescent="0.3">
      <c r="B17" s="392" t="s">
        <v>44</v>
      </c>
      <c r="C17" s="392"/>
      <c r="D17" s="5"/>
      <c r="E17" s="389"/>
      <c r="F17" s="83" t="s">
        <v>0</v>
      </c>
      <c r="H17" s="13"/>
      <c r="I17" s="46">
        <f>J17-I16</f>
        <v>373.81500000000005</v>
      </c>
      <c r="J17" s="39">
        <f>(J12*G14)</f>
        <v>383.40000000000003</v>
      </c>
      <c r="K17" s="5"/>
      <c r="L17" s="80">
        <f>M17-L16</f>
        <v>93.453750000000014</v>
      </c>
      <c r="M17" s="39">
        <f>(M12*G14)</f>
        <v>95.850000000000009</v>
      </c>
      <c r="N17" s="5"/>
    </row>
    <row r="18" spans="2:25" ht="15.75" thickBot="1" x14ac:dyDescent="0.3">
      <c r="D18" s="5"/>
      <c r="E18" s="10"/>
      <c r="I18" s="5"/>
      <c r="J18" s="39"/>
      <c r="K18" s="52">
        <f>J7+J12+J17</f>
        <v>2300.4</v>
      </c>
      <c r="M18" s="39"/>
      <c r="N18" s="53">
        <f>M7+M12+M17+M38</f>
        <v>575.1</v>
      </c>
      <c r="O18" s="56" t="str">
        <f>IF(AND(K18&gt;=2299.5,K18&lt;=2300.49),"GOOD","!NOT GOOD!")</f>
        <v>GOOD</v>
      </c>
    </row>
    <row r="19" spans="2:25" x14ac:dyDescent="0.25">
      <c r="D19" s="5"/>
      <c r="E19" s="384" t="s">
        <v>42</v>
      </c>
      <c r="F19" s="384"/>
      <c r="G19" s="60">
        <v>1.2</v>
      </c>
      <c r="I19" s="5"/>
      <c r="J19" s="39"/>
      <c r="K19" s="5"/>
      <c r="M19" s="39"/>
      <c r="N19" s="5"/>
    </row>
    <row r="20" spans="2:25" x14ac:dyDescent="0.25">
      <c r="D20" s="5"/>
      <c r="E20" s="385" t="s">
        <v>18</v>
      </c>
      <c r="F20" s="21" t="s">
        <v>19</v>
      </c>
      <c r="G20" s="5"/>
      <c r="H20" s="40">
        <v>100</v>
      </c>
      <c r="I20" s="78">
        <f>(G19/100)*H20</f>
        <v>1.2</v>
      </c>
      <c r="J20" s="39"/>
      <c r="K20" s="5"/>
      <c r="L20" s="88">
        <f>($M$23/100)*H20</f>
        <v>0.30005217391304351</v>
      </c>
      <c r="M20" s="39"/>
      <c r="N20" s="5"/>
    </row>
    <row r="21" spans="2:25" x14ac:dyDescent="0.25">
      <c r="D21" s="5"/>
      <c r="E21" s="385"/>
      <c r="F21" s="22" t="s">
        <v>50</v>
      </c>
      <c r="G21" s="5"/>
      <c r="H21" s="40">
        <v>0</v>
      </c>
      <c r="I21" s="78">
        <f t="shared" ref="I21:I23" si="0">(G20/100)*H21</f>
        <v>0</v>
      </c>
      <c r="J21" s="39"/>
      <c r="K21" s="5"/>
      <c r="L21" s="79">
        <f>($M$23/100)*H21</f>
        <v>0</v>
      </c>
      <c r="M21" s="39"/>
      <c r="N21" s="5"/>
    </row>
    <row r="22" spans="2:25" x14ac:dyDescent="0.25">
      <c r="D22" s="5"/>
      <c r="E22" s="385"/>
      <c r="F22" s="21" t="s">
        <v>20</v>
      </c>
      <c r="G22" s="5"/>
      <c r="H22" s="40">
        <v>0</v>
      </c>
      <c r="I22" s="78">
        <f t="shared" si="0"/>
        <v>0</v>
      </c>
      <c r="J22" s="39"/>
      <c r="K22" s="5"/>
      <c r="L22" s="79">
        <f>($M$23/100)*H22</f>
        <v>0</v>
      </c>
      <c r="M22" s="39"/>
      <c r="N22" s="5"/>
    </row>
    <row r="23" spans="2:25" x14ac:dyDescent="0.25">
      <c r="D23" s="5"/>
      <c r="E23" s="385"/>
      <c r="F23" s="22" t="s">
        <v>21</v>
      </c>
      <c r="G23" s="5"/>
      <c r="H23" s="40">
        <v>0</v>
      </c>
      <c r="I23" s="78">
        <f t="shared" si="0"/>
        <v>0</v>
      </c>
      <c r="J23" s="78">
        <f>SUM(I20:I23)</f>
        <v>1.2</v>
      </c>
      <c r="K23" s="5"/>
      <c r="L23" s="78">
        <f>($M$23/100)*H23</f>
        <v>0</v>
      </c>
      <c r="M23" s="78">
        <f>(G19*N18)/2300</f>
        <v>0.30005217391304351</v>
      </c>
      <c r="N23" s="5"/>
    </row>
    <row r="24" spans="2:25" x14ac:dyDescent="0.25">
      <c r="D24" s="5"/>
      <c r="E24" s="10"/>
      <c r="F24" s="5"/>
      <c r="G24" s="5"/>
      <c r="H24" s="5"/>
      <c r="I24" s="78"/>
      <c r="J24" s="39"/>
      <c r="K24" s="5"/>
      <c r="M24" s="39"/>
      <c r="N24" s="5"/>
    </row>
    <row r="25" spans="2:25" x14ac:dyDescent="0.25">
      <c r="E25" s="386" t="s">
        <v>30</v>
      </c>
      <c r="F25" s="386"/>
      <c r="G25" s="60">
        <v>1</v>
      </c>
      <c r="H25" s="79"/>
      <c r="I25" s="78"/>
      <c r="J25" s="39"/>
      <c r="K25" s="5"/>
      <c r="M25" s="39"/>
      <c r="N25" s="5"/>
    </row>
    <row r="26" spans="2:25" x14ac:dyDescent="0.25">
      <c r="E26" s="387" t="s">
        <v>6</v>
      </c>
      <c r="F26" s="23" t="s">
        <v>3</v>
      </c>
      <c r="G26" s="5"/>
      <c r="H26" s="40">
        <v>50</v>
      </c>
      <c r="I26" s="78">
        <f>($J$28/100)*H26</f>
        <v>4.7925000000000004</v>
      </c>
      <c r="J26" s="39"/>
      <c r="K26" s="78"/>
      <c r="L26" s="88">
        <f>($M$28/100)*H26</f>
        <v>1.1981250000000001</v>
      </c>
      <c r="M26" s="39"/>
      <c r="N26" s="5"/>
      <c r="T26" s="3"/>
      <c r="U26" s="3"/>
      <c r="X26" s="78"/>
      <c r="Y26" s="3"/>
    </row>
    <row r="27" spans="2:25" x14ac:dyDescent="0.25">
      <c r="E27" s="387"/>
      <c r="F27" s="84" t="s">
        <v>4</v>
      </c>
      <c r="H27" s="40">
        <v>50</v>
      </c>
      <c r="I27" s="78">
        <f>($J$28/100)*H27</f>
        <v>4.7925000000000004</v>
      </c>
      <c r="J27" s="39"/>
      <c r="K27" s="5"/>
      <c r="L27" s="88">
        <f>($M$28/100)*H27</f>
        <v>1.1981250000000001</v>
      </c>
      <c r="M27" s="39"/>
      <c r="N27" s="5"/>
    </row>
    <row r="28" spans="2:25" x14ac:dyDescent="0.25">
      <c r="E28" s="387"/>
      <c r="F28" s="24" t="s">
        <v>22</v>
      </c>
      <c r="H28" s="40">
        <v>0</v>
      </c>
      <c r="I28" s="78">
        <f>($J$28/100)*H28</f>
        <v>0</v>
      </c>
      <c r="J28" s="78">
        <f>($J$12/100)*G25</f>
        <v>9.5850000000000009</v>
      </c>
      <c r="K28" s="5"/>
      <c r="L28" s="78">
        <f>($M$28/100)*H28</f>
        <v>0</v>
      </c>
      <c r="M28" s="78">
        <f>($M$12/100)*G25</f>
        <v>2.3962500000000002</v>
      </c>
      <c r="N28" s="5"/>
    </row>
    <row r="29" spans="2:25" x14ac:dyDescent="0.25">
      <c r="E29" s="10"/>
      <c r="I29" s="78"/>
      <c r="J29" s="39"/>
      <c r="K29" s="5"/>
      <c r="M29" s="39"/>
      <c r="N29" s="5"/>
    </row>
    <row r="30" spans="2:25" x14ac:dyDescent="0.25">
      <c r="E30" s="404" t="s">
        <v>31</v>
      </c>
      <c r="F30" s="404"/>
      <c r="H30" s="79"/>
      <c r="I30" s="78"/>
      <c r="J30" s="39"/>
      <c r="K30" s="5"/>
      <c r="M30" s="39"/>
      <c r="N30" s="5"/>
    </row>
    <row r="31" spans="2:25" x14ac:dyDescent="0.25">
      <c r="E31" s="405" t="s">
        <v>1</v>
      </c>
      <c r="F31" s="25" t="s">
        <v>7</v>
      </c>
      <c r="H31" s="40">
        <v>0</v>
      </c>
      <c r="I31" s="78">
        <f>($J$35/100)*H31</f>
        <v>0</v>
      </c>
      <c r="J31" s="39"/>
      <c r="K31" s="5"/>
      <c r="L31" s="78">
        <f>($M$35/100)*H31</f>
        <v>0</v>
      </c>
      <c r="M31" s="39"/>
      <c r="N31" s="5"/>
    </row>
    <row r="32" spans="2:25" x14ac:dyDescent="0.25">
      <c r="E32" s="405"/>
      <c r="F32" s="85" t="s">
        <v>8</v>
      </c>
      <c r="H32" s="40">
        <v>0</v>
      </c>
      <c r="I32" s="78">
        <f>($J$35/100)*H32</f>
        <v>0</v>
      </c>
      <c r="J32" s="39"/>
      <c r="K32" s="5"/>
      <c r="L32" s="78">
        <f>($M$35/100)*H32</f>
        <v>0</v>
      </c>
      <c r="M32" s="39"/>
      <c r="N32" s="5"/>
    </row>
    <row r="33" spans="2:19" x14ac:dyDescent="0.25">
      <c r="E33" s="405"/>
      <c r="F33" s="25" t="s">
        <v>41</v>
      </c>
      <c r="H33" s="40">
        <v>0</v>
      </c>
      <c r="I33" s="78">
        <f>($J$35/100)*H33</f>
        <v>0</v>
      </c>
      <c r="J33" s="39"/>
      <c r="K33" s="5"/>
      <c r="L33" s="78">
        <f>($M$35/100)*H33</f>
        <v>0</v>
      </c>
      <c r="M33" s="39"/>
      <c r="N33" s="5"/>
    </row>
    <row r="34" spans="2:19" x14ac:dyDescent="0.25">
      <c r="E34" s="405"/>
      <c r="F34" s="85" t="s">
        <v>23</v>
      </c>
      <c r="H34" s="40">
        <v>0</v>
      </c>
      <c r="I34" s="78">
        <f>($J$35/100)*H34</f>
        <v>0</v>
      </c>
      <c r="J34" s="39"/>
      <c r="K34" s="5"/>
      <c r="L34" s="78">
        <f>($M$35/100)*H34</f>
        <v>0</v>
      </c>
      <c r="M34" s="39"/>
      <c r="N34" s="5"/>
    </row>
    <row r="35" spans="2:19" x14ac:dyDescent="0.25">
      <c r="E35" s="405"/>
      <c r="F35" s="25" t="s">
        <v>24</v>
      </c>
      <c r="H35" s="40">
        <v>0</v>
      </c>
      <c r="I35" s="78">
        <f>($J$35/100)*H35</f>
        <v>0</v>
      </c>
      <c r="J35" s="78">
        <f>($J$12/100)*H30</f>
        <v>0</v>
      </c>
      <c r="K35" s="5"/>
      <c r="L35" s="78">
        <f>($M$35/100)*H35</f>
        <v>0</v>
      </c>
      <c r="M35" s="78">
        <f>($M$12/100)*H30</f>
        <v>0</v>
      </c>
      <c r="N35" s="5"/>
    </row>
    <row r="37" spans="2:19" x14ac:dyDescent="0.25">
      <c r="E37" s="381" t="s">
        <v>46</v>
      </c>
      <c r="F37" s="381"/>
      <c r="G37" s="60">
        <v>0</v>
      </c>
      <c r="H37" s="79"/>
      <c r="I37" s="78"/>
      <c r="J37" s="39"/>
      <c r="K37" s="5"/>
      <c r="M37" s="39"/>
      <c r="N37" s="5"/>
    </row>
    <row r="38" spans="2:19" x14ac:dyDescent="0.25">
      <c r="B38" s="382"/>
      <c r="C38" s="382"/>
      <c r="D38" s="86"/>
      <c r="E38" s="58" t="s">
        <v>47</v>
      </c>
      <c r="F38" s="59" t="s">
        <v>48</v>
      </c>
      <c r="G38" s="10"/>
      <c r="H38" s="14">
        <v>100</v>
      </c>
      <c r="I38" s="78">
        <f>(J12/100)*G37</f>
        <v>0</v>
      </c>
      <c r="J38" s="78">
        <f>I38</f>
        <v>0</v>
      </c>
      <c r="K38" s="5"/>
      <c r="L38" s="79">
        <f>(M12/100)*G37</f>
        <v>0</v>
      </c>
      <c r="M38" s="78">
        <f>($M$12/100)*G37</f>
        <v>0</v>
      </c>
      <c r="N38" s="5"/>
      <c r="P38" s="382"/>
      <c r="Q38" s="382"/>
      <c r="R38" s="382"/>
      <c r="S38" s="2"/>
    </row>
    <row r="39" spans="2:19" x14ac:dyDescent="0.25">
      <c r="B39" s="86"/>
      <c r="C39" s="86"/>
      <c r="D39" s="86"/>
      <c r="E39" s="86"/>
      <c r="F39" s="8"/>
      <c r="G39" s="86"/>
      <c r="H39" s="8"/>
      <c r="I39" s="8"/>
      <c r="J39" s="8"/>
      <c r="K39" s="86"/>
      <c r="L39" s="8"/>
      <c r="M39" s="8"/>
      <c r="N39" s="8"/>
      <c r="O39" s="8"/>
      <c r="P39" s="2"/>
      <c r="Q39" s="86"/>
      <c r="R39" s="2"/>
      <c r="S39" s="2"/>
    </row>
    <row r="40" spans="2:19" x14ac:dyDescent="0.25">
      <c r="B40" s="86"/>
      <c r="C40" s="86"/>
      <c r="D40" s="86"/>
      <c r="E40" s="86"/>
      <c r="F40" s="8"/>
      <c r="G40" s="86"/>
      <c r="H40" s="8"/>
      <c r="I40" s="8"/>
      <c r="J40" s="8"/>
      <c r="K40" s="86"/>
      <c r="L40" s="8"/>
      <c r="M40" s="8"/>
      <c r="N40" s="8"/>
      <c r="O40" s="8"/>
      <c r="P40" s="2"/>
      <c r="Q40" s="86"/>
      <c r="R40" s="2"/>
      <c r="S40" s="2"/>
    </row>
    <row r="41" spans="2:19" x14ac:dyDescent="0.25">
      <c r="B41" s="86"/>
      <c r="C41" s="86"/>
      <c r="D41" s="86"/>
      <c r="E41" s="86"/>
      <c r="F41" s="8"/>
      <c r="G41" s="86"/>
      <c r="H41" s="8"/>
      <c r="I41" s="8"/>
      <c r="J41" s="8"/>
      <c r="K41" s="86"/>
      <c r="L41" s="8"/>
      <c r="M41" s="8"/>
      <c r="N41" s="8"/>
      <c r="O41" s="8"/>
      <c r="P41" s="2"/>
      <c r="Q41" s="86"/>
      <c r="R41" s="2"/>
      <c r="S41" s="2"/>
    </row>
    <row r="42" spans="2:19" x14ac:dyDescent="0.25">
      <c r="B42" s="86"/>
      <c r="C42" s="86"/>
      <c r="D42" s="86"/>
      <c r="E42" s="86"/>
      <c r="F42" s="8"/>
      <c r="G42" s="86"/>
      <c r="H42" s="8"/>
      <c r="I42" s="8"/>
      <c r="J42" s="8"/>
      <c r="K42" s="86"/>
      <c r="L42" s="8"/>
      <c r="M42" s="8"/>
      <c r="N42" s="8"/>
      <c r="O42" s="8"/>
      <c r="P42" s="2"/>
      <c r="Q42" s="86"/>
      <c r="R42" s="2"/>
      <c r="S42" s="2"/>
    </row>
    <row r="43" spans="2:19" x14ac:dyDescent="0.25">
      <c r="B43" s="2"/>
      <c r="C43" s="2"/>
      <c r="D43" s="2"/>
      <c r="E43" s="32"/>
      <c r="F43" s="79"/>
      <c r="G43" s="2"/>
      <c r="H43" s="79"/>
      <c r="I43" s="79"/>
      <c r="J43" s="79"/>
      <c r="K43" s="2"/>
      <c r="L43" s="79"/>
      <c r="M43" s="86"/>
      <c r="N43" s="8"/>
      <c r="O43" s="2"/>
      <c r="P43" s="2"/>
      <c r="Q43" s="2"/>
      <c r="R43" s="2"/>
      <c r="S43" s="2"/>
    </row>
    <row r="44" spans="2:19" x14ac:dyDescent="0.25">
      <c r="B44" s="2"/>
      <c r="C44" s="2"/>
      <c r="D44" s="2"/>
      <c r="E44" s="32"/>
      <c r="F44" s="79"/>
      <c r="G44" s="2"/>
      <c r="H44" s="79"/>
      <c r="I44" s="79"/>
      <c r="J44" s="79"/>
      <c r="K44" s="2"/>
      <c r="L44" s="79"/>
      <c r="M44" s="86"/>
      <c r="N44" s="8"/>
      <c r="O44" s="2"/>
      <c r="P44" s="2"/>
      <c r="Q44" s="2"/>
      <c r="R44" s="2"/>
      <c r="S44" s="2"/>
    </row>
    <row r="45" spans="2:19" x14ac:dyDescent="0.25">
      <c r="B45" s="2"/>
      <c r="C45" s="2"/>
      <c r="D45" s="2"/>
      <c r="E45" s="32"/>
      <c r="F45" s="79"/>
      <c r="G45" s="2"/>
      <c r="H45" s="79"/>
      <c r="I45" s="79"/>
      <c r="J45" s="79"/>
      <c r="K45" s="2"/>
      <c r="L45" s="79"/>
      <c r="M45" s="86"/>
      <c r="N45" s="8"/>
      <c r="O45" s="2"/>
      <c r="P45" s="2"/>
      <c r="Q45" s="2"/>
      <c r="R45" s="2"/>
      <c r="S45" s="2"/>
    </row>
    <row r="46" spans="2:19" x14ac:dyDescent="0.25">
      <c r="B46" s="2"/>
      <c r="C46" s="2"/>
      <c r="D46" s="2"/>
      <c r="E46" s="32"/>
      <c r="F46" s="79"/>
      <c r="G46" s="2"/>
      <c r="H46" s="79"/>
      <c r="I46" s="79"/>
      <c r="J46" s="79"/>
      <c r="K46" s="2"/>
      <c r="L46" s="79"/>
      <c r="M46" s="2"/>
      <c r="N46" s="79"/>
      <c r="O46" s="2"/>
      <c r="P46" s="2"/>
      <c r="Q46" s="2"/>
      <c r="R46" s="2"/>
      <c r="S46" s="2"/>
    </row>
    <row r="47" spans="2:19" x14ac:dyDescent="0.25">
      <c r="B47" s="2"/>
      <c r="C47" s="2"/>
      <c r="D47" s="2"/>
      <c r="E47" s="32"/>
      <c r="F47" s="79"/>
      <c r="G47" s="2"/>
      <c r="H47" s="79"/>
      <c r="I47" s="79"/>
      <c r="J47" s="79"/>
      <c r="K47" s="79"/>
      <c r="L47" s="79"/>
      <c r="M47" s="2"/>
      <c r="N47" s="79"/>
      <c r="O47" s="79"/>
      <c r="P47" s="2"/>
      <c r="Q47" s="2"/>
      <c r="R47" s="2"/>
      <c r="S47" s="2"/>
    </row>
    <row r="48" spans="2:19" x14ac:dyDescent="0.25">
      <c r="B48" s="2"/>
      <c r="C48" s="2"/>
      <c r="D48" s="2"/>
      <c r="E48" s="32"/>
      <c r="F48" s="79"/>
      <c r="G48" s="79"/>
      <c r="H48" s="79"/>
      <c r="I48" s="79"/>
      <c r="J48" s="79"/>
      <c r="K48" s="79"/>
      <c r="L48" s="79"/>
      <c r="M48" s="86"/>
      <c r="N48" s="8"/>
      <c r="O48" s="79"/>
      <c r="P48" s="2"/>
      <c r="Q48" s="2"/>
      <c r="R48" s="2"/>
      <c r="S48" s="2"/>
    </row>
    <row r="49" spans="2:19" x14ac:dyDescent="0.25">
      <c r="B49" s="2"/>
      <c r="C49" s="79"/>
      <c r="D49" s="79"/>
      <c r="E49" s="79"/>
      <c r="F49" s="79"/>
      <c r="G49" s="2"/>
      <c r="H49" s="79"/>
      <c r="I49" s="79"/>
      <c r="J49" s="79"/>
      <c r="K49" s="2"/>
      <c r="L49" s="79"/>
      <c r="M49" s="2"/>
      <c r="N49" s="33"/>
      <c r="O49" s="2"/>
      <c r="P49" s="2"/>
      <c r="Q49" s="2"/>
      <c r="R49" s="2"/>
      <c r="S49" s="2"/>
    </row>
    <row r="50" spans="2:19" x14ac:dyDescent="0.25">
      <c r="B50" s="2"/>
      <c r="C50" s="79"/>
      <c r="D50" s="79"/>
      <c r="E50" s="79"/>
      <c r="F50" s="79"/>
      <c r="G50" s="2"/>
      <c r="H50" s="79"/>
      <c r="I50" s="79"/>
      <c r="J50" s="79"/>
      <c r="K50" s="2"/>
      <c r="L50" s="79"/>
      <c r="M50" s="2"/>
      <c r="N50" s="33"/>
      <c r="O50" s="2"/>
      <c r="P50" s="2"/>
      <c r="Q50" s="2"/>
      <c r="R50" s="2"/>
      <c r="S50" s="2"/>
    </row>
    <row r="51" spans="2:19" x14ac:dyDescent="0.25">
      <c r="B51" s="2"/>
      <c r="C51" s="79"/>
      <c r="D51" s="79"/>
      <c r="E51" s="79"/>
      <c r="F51" s="79"/>
      <c r="G51" s="2"/>
      <c r="H51" s="79"/>
      <c r="I51" s="79"/>
      <c r="J51" s="79"/>
      <c r="K51" s="2"/>
      <c r="L51" s="79"/>
      <c r="M51" s="2"/>
      <c r="N51" s="33"/>
      <c r="O51" s="2"/>
      <c r="P51" s="2"/>
      <c r="Q51" s="2"/>
      <c r="R51" s="2"/>
      <c r="S51" s="2"/>
    </row>
    <row r="52" spans="2:19" x14ac:dyDescent="0.25">
      <c r="B52" s="2"/>
      <c r="C52" s="79"/>
      <c r="D52" s="79"/>
      <c r="E52" s="79"/>
      <c r="F52" s="79"/>
      <c r="G52" s="2"/>
      <c r="H52" s="79"/>
      <c r="I52" s="79"/>
      <c r="J52" s="79"/>
      <c r="K52" s="2"/>
      <c r="L52" s="79"/>
      <c r="M52" s="2"/>
      <c r="N52" s="33"/>
      <c r="O52" s="2"/>
      <c r="P52" s="2"/>
      <c r="Q52" s="2"/>
      <c r="R52" s="2"/>
      <c r="S52" s="2"/>
    </row>
    <row r="53" spans="2:19" x14ac:dyDescent="0.25">
      <c r="B53" s="2"/>
      <c r="C53" s="79"/>
      <c r="D53" s="79"/>
      <c r="E53" s="79"/>
      <c r="F53" s="79"/>
      <c r="G53" s="2"/>
      <c r="H53" s="79"/>
      <c r="I53" s="79"/>
      <c r="J53" s="79"/>
      <c r="K53" s="2"/>
      <c r="L53" s="79"/>
      <c r="M53" s="2"/>
      <c r="N53" s="79"/>
      <c r="O53" s="2"/>
      <c r="P53" s="2"/>
      <c r="Q53" s="2"/>
      <c r="R53" s="2"/>
      <c r="S53" s="2"/>
    </row>
    <row r="54" spans="2:19" x14ac:dyDescent="0.25">
      <c r="B54" s="2"/>
      <c r="C54" s="79"/>
      <c r="D54" s="79"/>
      <c r="E54" s="79"/>
      <c r="F54" s="79"/>
      <c r="G54" s="2"/>
      <c r="H54" s="79"/>
      <c r="I54" s="79"/>
      <c r="J54" s="79"/>
      <c r="K54" s="2"/>
      <c r="L54" s="79"/>
      <c r="M54" s="2"/>
      <c r="N54" s="79"/>
      <c r="O54" s="2"/>
      <c r="P54" s="2"/>
      <c r="Q54" s="2"/>
      <c r="R54" s="2"/>
      <c r="S54" s="2"/>
    </row>
    <row r="55" spans="2:19" x14ac:dyDescent="0.25">
      <c r="B55" s="2"/>
      <c r="C55" s="34"/>
      <c r="D55" s="2"/>
      <c r="E55" s="32"/>
      <c r="F55" s="79"/>
      <c r="G55" s="2"/>
      <c r="H55" s="79"/>
      <c r="I55" s="79"/>
      <c r="J55" s="79"/>
      <c r="K55" s="2"/>
      <c r="L55" s="79"/>
      <c r="M55" s="86"/>
      <c r="N55" s="8"/>
      <c r="O55" s="2"/>
      <c r="P55" s="2"/>
      <c r="Q55" s="2"/>
      <c r="R55" s="2"/>
      <c r="S55" s="2"/>
    </row>
    <row r="56" spans="2:19" x14ac:dyDescent="0.25">
      <c r="B56" s="2"/>
      <c r="C56" s="35"/>
      <c r="D56" s="2"/>
      <c r="E56" s="32"/>
      <c r="F56" s="79"/>
      <c r="G56" s="2"/>
      <c r="H56" s="79"/>
      <c r="I56" s="79"/>
      <c r="J56" s="79"/>
      <c r="K56" s="2"/>
      <c r="L56" s="79"/>
      <c r="M56" s="2"/>
      <c r="N56" s="79"/>
      <c r="O56" s="2"/>
      <c r="P56" s="2"/>
      <c r="Q56" s="2"/>
      <c r="R56" s="2"/>
      <c r="S56" s="2"/>
    </row>
    <row r="57" spans="2:19" x14ac:dyDescent="0.25">
      <c r="B57" s="2"/>
      <c r="C57" s="35"/>
      <c r="D57" s="2"/>
      <c r="E57" s="32"/>
      <c r="F57" s="79"/>
      <c r="G57" s="2"/>
      <c r="H57" s="79"/>
      <c r="I57" s="79"/>
      <c r="J57" s="79"/>
      <c r="K57" s="2"/>
      <c r="L57" s="79"/>
      <c r="M57" s="2"/>
      <c r="N57" s="79"/>
      <c r="O57" s="2"/>
      <c r="P57" s="2"/>
      <c r="Q57" s="2"/>
      <c r="R57" s="2"/>
      <c r="S57" s="2"/>
    </row>
    <row r="58" spans="2:19" x14ac:dyDescent="0.25">
      <c r="B58" s="2"/>
      <c r="C58" s="2"/>
      <c r="D58" s="2"/>
      <c r="E58" s="2"/>
      <c r="F58" s="79"/>
      <c r="G58" s="2"/>
      <c r="H58" s="79"/>
      <c r="I58" s="79"/>
      <c r="J58" s="79"/>
      <c r="K58" s="2"/>
      <c r="L58" s="79"/>
      <c r="M58" s="86"/>
      <c r="N58" s="8"/>
      <c r="O58" s="2"/>
      <c r="P58" s="2"/>
      <c r="Q58" s="2"/>
      <c r="R58" s="2"/>
      <c r="S58" s="2"/>
    </row>
    <row r="59" spans="2:19" x14ac:dyDescent="0.25">
      <c r="B59" s="2"/>
      <c r="C59" s="2"/>
      <c r="D59" s="2"/>
      <c r="E59" s="2"/>
      <c r="F59" s="79"/>
      <c r="G59" s="2"/>
      <c r="H59" s="79"/>
      <c r="I59" s="79"/>
      <c r="J59" s="79"/>
      <c r="K59" s="2"/>
      <c r="L59" s="79"/>
      <c r="M59" s="79"/>
      <c r="N59" s="79"/>
      <c r="O59" s="2"/>
      <c r="P59" s="2"/>
      <c r="Q59" s="2"/>
      <c r="R59" s="2"/>
      <c r="S59" s="2"/>
    </row>
    <row r="60" spans="2:19" x14ac:dyDescent="0.25">
      <c r="B60" s="2"/>
      <c r="C60" s="35"/>
      <c r="D60" s="2"/>
      <c r="E60" s="2"/>
      <c r="F60" s="79"/>
      <c r="G60" s="2"/>
      <c r="H60" s="79"/>
      <c r="I60" s="79"/>
      <c r="J60" s="79"/>
      <c r="K60" s="2"/>
      <c r="L60" s="79"/>
      <c r="M60" s="79"/>
      <c r="N60" s="79"/>
      <c r="O60" s="2"/>
      <c r="P60" s="2"/>
      <c r="Q60" s="2"/>
      <c r="R60" s="2"/>
      <c r="S60" s="2"/>
    </row>
    <row r="61" spans="2:19" x14ac:dyDescent="0.25">
      <c r="B61" s="2"/>
      <c r="C61" s="2"/>
      <c r="D61" s="2"/>
      <c r="E61" s="2"/>
      <c r="F61" s="79"/>
      <c r="G61" s="2"/>
      <c r="H61" s="79"/>
      <c r="I61" s="79"/>
      <c r="J61" s="79"/>
      <c r="K61" s="2"/>
      <c r="L61" s="79"/>
      <c r="M61" s="79"/>
      <c r="N61" s="79"/>
      <c r="O61" s="2"/>
      <c r="P61" s="2"/>
      <c r="Q61" s="2"/>
      <c r="R61" s="2"/>
      <c r="S61" s="2"/>
    </row>
  </sheetData>
  <mergeCells count="22">
    <mergeCell ref="E37:F37"/>
    <mergeCell ref="B38:C38"/>
    <mergeCell ref="P38:R38"/>
    <mergeCell ref="E19:F19"/>
    <mergeCell ref="E20:E23"/>
    <mergeCell ref="E25:F25"/>
    <mergeCell ref="E26:E28"/>
    <mergeCell ref="E30:F30"/>
    <mergeCell ref="E31:E35"/>
    <mergeCell ref="E9:E12"/>
    <mergeCell ref="E14:F14"/>
    <mergeCell ref="B15:C15"/>
    <mergeCell ref="E15:F15"/>
    <mergeCell ref="E16:E17"/>
    <mergeCell ref="B17:C17"/>
    <mergeCell ref="B6:C6"/>
    <mergeCell ref="E6:E7"/>
    <mergeCell ref="B2:C2"/>
    <mergeCell ref="E2:K2"/>
    <mergeCell ref="L2:O2"/>
    <mergeCell ref="B4:C5"/>
    <mergeCell ref="E5:F5"/>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B1:Y60"/>
  <sheetViews>
    <sheetView workbookViewId="0">
      <selection activeCell="A13" sqref="A13:XFD13"/>
    </sheetView>
  </sheetViews>
  <sheetFormatPr defaultRowHeight="15" x14ac:dyDescent="0.25"/>
  <cols>
    <col min="1" max="1" width="2" style="9" customWidth="1"/>
    <col min="2" max="2" width="9.140625" style="9"/>
    <col min="3" max="3" width="8.85546875" style="9" customWidth="1"/>
    <col min="4" max="4" width="3.28515625" style="9" customWidth="1"/>
    <col min="5" max="5" width="17.28515625" style="9" customWidth="1"/>
    <col min="6" max="6" width="37.140625" style="9" customWidth="1"/>
    <col min="7" max="7" width="8.140625" style="9" customWidth="1"/>
    <col min="8" max="8" width="19.5703125" style="9" customWidth="1"/>
    <col min="9" max="9" width="6" style="9" customWidth="1"/>
    <col min="10" max="10" width="7.5703125" style="26" customWidth="1"/>
    <col min="11" max="11" width="15" style="9" customWidth="1"/>
    <col min="12" max="12" width="9" style="78" customWidth="1"/>
    <col min="13" max="13" width="7.7109375" style="9" customWidth="1"/>
    <col min="14" max="14" width="7" style="9" customWidth="1"/>
    <col min="15" max="16" width="12.7109375" style="9" customWidth="1"/>
    <col min="17" max="17" width="12.710937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7"/>
      <c r="R2" s="27"/>
    </row>
    <row r="3" spans="2:25" ht="17.25" x14ac:dyDescent="0.25">
      <c r="E3" s="28" t="s">
        <v>32</v>
      </c>
      <c r="F3" s="30" t="s">
        <v>12</v>
      </c>
      <c r="G3" s="29" t="s">
        <v>34</v>
      </c>
      <c r="H3" s="30" t="s">
        <v>35</v>
      </c>
      <c r="I3" s="29" t="s">
        <v>28</v>
      </c>
      <c r="J3" s="37" t="s">
        <v>29</v>
      </c>
      <c r="K3" s="38" t="s">
        <v>38</v>
      </c>
      <c r="L3" s="54" t="s">
        <v>39</v>
      </c>
      <c r="M3" s="37" t="s">
        <v>40</v>
      </c>
      <c r="N3" s="105"/>
      <c r="O3" s="47" t="s">
        <v>43</v>
      </c>
    </row>
    <row r="4" spans="2:25" ht="15.75" thickBot="1" x14ac:dyDescent="0.3">
      <c r="B4" s="399" t="s">
        <v>37</v>
      </c>
      <c r="C4" s="399"/>
      <c r="F4" s="11"/>
      <c r="G4" s="11"/>
      <c r="H4" s="11"/>
      <c r="I4" s="5"/>
      <c r="J4" s="39"/>
      <c r="K4" s="5"/>
      <c r="M4" s="39"/>
      <c r="N4" s="5"/>
      <c r="O4" s="48">
        <v>4000</v>
      </c>
    </row>
    <row r="5" spans="2:25" ht="15.75" thickBot="1" x14ac:dyDescent="0.3">
      <c r="B5" s="399"/>
      <c r="C5" s="399"/>
      <c r="E5" s="400" t="s">
        <v>26</v>
      </c>
      <c r="F5" s="400"/>
      <c r="G5" s="61">
        <v>0.93</v>
      </c>
      <c r="H5" s="11"/>
      <c r="I5" s="5"/>
      <c r="J5" s="39"/>
      <c r="K5" s="5"/>
      <c r="M5" s="39"/>
      <c r="N5" s="5"/>
    </row>
    <row r="6" spans="2:25" x14ac:dyDescent="0.25">
      <c r="B6" s="394"/>
      <c r="C6" s="394"/>
      <c r="E6" s="403" t="s">
        <v>14</v>
      </c>
      <c r="F6" s="15" t="s">
        <v>2</v>
      </c>
      <c r="G6" s="5"/>
      <c r="H6" s="120">
        <v>86.2</v>
      </c>
      <c r="I6" s="5">
        <f>(J7/100)*H6</f>
        <v>768.39111000000014</v>
      </c>
      <c r="J6" s="36"/>
      <c r="K6" s="5"/>
      <c r="L6" s="80">
        <f>(M7/100)*H6</f>
        <v>192.09777750000003</v>
      </c>
      <c r="M6" s="36"/>
      <c r="N6" s="5"/>
    </row>
    <row r="7" spans="2:25" x14ac:dyDescent="0.25">
      <c r="B7" s="5"/>
      <c r="C7" s="5"/>
      <c r="E7" s="403"/>
      <c r="F7" s="16" t="s">
        <v>9</v>
      </c>
      <c r="G7" s="5"/>
      <c r="H7" s="120">
        <v>13.8</v>
      </c>
      <c r="I7" s="5">
        <f>(J7/100)*H7</f>
        <v>123.01389000000003</v>
      </c>
      <c r="J7" s="36">
        <f>J12*G5</f>
        <v>891.40500000000009</v>
      </c>
      <c r="K7" s="5"/>
      <c r="L7" s="80">
        <f>(M7/100)*H7</f>
        <v>30.753472500000008</v>
      </c>
      <c r="M7" s="36">
        <f>M12*G5</f>
        <v>222.85125000000002</v>
      </c>
      <c r="N7" s="5"/>
      <c r="S7" s="9">
        <f>I7/L7</f>
        <v>4</v>
      </c>
    </row>
    <row r="8" spans="2:25" x14ac:dyDescent="0.25">
      <c r="B8" s="5"/>
      <c r="C8" s="5"/>
      <c r="I8" s="5"/>
      <c r="J8" s="39"/>
      <c r="K8" s="5"/>
      <c r="M8" s="39"/>
      <c r="N8" s="5"/>
      <c r="S8" s="9">
        <f>31.11*4</f>
        <v>124.44</v>
      </c>
    </row>
    <row r="9" spans="2:25" x14ac:dyDescent="0.25">
      <c r="B9" s="5"/>
      <c r="C9" s="5"/>
      <c r="E9" s="388" t="s">
        <v>16</v>
      </c>
      <c r="F9" s="17" t="s">
        <v>10</v>
      </c>
      <c r="G9" s="5"/>
      <c r="H9" s="14">
        <v>70</v>
      </c>
      <c r="I9" s="5">
        <f>($J$12/100)*H9</f>
        <v>670.95</v>
      </c>
      <c r="J9" s="39"/>
      <c r="K9" s="5"/>
      <c r="L9" s="80">
        <f>($M$12/100)*H9</f>
        <v>167.73750000000001</v>
      </c>
      <c r="M9" s="39"/>
      <c r="N9" s="5"/>
    </row>
    <row r="10" spans="2:25" x14ac:dyDescent="0.25">
      <c r="B10" s="5"/>
      <c r="C10" s="5"/>
      <c r="E10" s="388"/>
      <c r="F10" s="18" t="s">
        <v>17</v>
      </c>
      <c r="G10" s="5"/>
      <c r="H10" s="14">
        <v>15</v>
      </c>
      <c r="I10" s="5">
        <f>($J$12/100)*H10</f>
        <v>143.77500000000001</v>
      </c>
      <c r="J10" s="39"/>
      <c r="K10" s="5"/>
      <c r="L10" s="80">
        <f>($M$12/100)*H10</f>
        <v>35.943750000000001</v>
      </c>
      <c r="M10" s="39"/>
      <c r="N10" s="5"/>
      <c r="S10" s="121">
        <f>100-H7</f>
        <v>86.2</v>
      </c>
    </row>
    <row r="11" spans="2:25" ht="15.75" thickBot="1" x14ac:dyDescent="0.3">
      <c r="B11" s="5"/>
      <c r="C11" s="50"/>
      <c r="D11" s="101"/>
      <c r="E11" s="388"/>
      <c r="F11" s="17" t="s">
        <v>11</v>
      </c>
      <c r="G11" s="5"/>
      <c r="H11" s="14">
        <v>15</v>
      </c>
      <c r="I11" s="5">
        <f>($J$12/100)*H11</f>
        <v>143.77500000000001</v>
      </c>
      <c r="J11" s="39"/>
      <c r="K11" s="5"/>
      <c r="L11" s="80">
        <f>($M$12/100)*H11</f>
        <v>35.943750000000001</v>
      </c>
      <c r="M11" s="39"/>
      <c r="N11" s="5"/>
    </row>
    <row r="12" spans="2:25" ht="15.75" thickBot="1" x14ac:dyDescent="0.3">
      <c r="B12" s="5"/>
      <c r="C12" s="5"/>
      <c r="D12" s="5"/>
      <c r="E12" s="57"/>
      <c r="F12" s="10"/>
      <c r="G12" s="10"/>
      <c r="H12" s="36"/>
      <c r="I12" s="5"/>
      <c r="J12" s="31">
        <v>958.5</v>
      </c>
      <c r="K12" s="5"/>
      <c r="M12" s="49">
        <f>($J$12*1000)/O4</f>
        <v>239.625</v>
      </c>
      <c r="N12" s="5"/>
    </row>
    <row r="13" spans="2:25" ht="15.75" thickBot="1" x14ac:dyDescent="0.3">
      <c r="D13" s="5"/>
      <c r="E13" s="389" t="s">
        <v>27</v>
      </c>
      <c r="F13" s="389"/>
      <c r="G13" s="61">
        <v>0.47</v>
      </c>
      <c r="I13" s="5"/>
      <c r="J13" s="39"/>
      <c r="K13" s="5"/>
      <c r="M13" s="39"/>
      <c r="N13" s="5"/>
      <c r="Q13" s="27"/>
    </row>
    <row r="14" spans="2:25" x14ac:dyDescent="0.25">
      <c r="B14" s="390" t="s">
        <v>5</v>
      </c>
      <c r="C14" s="390"/>
      <c r="D14" s="5"/>
      <c r="E14" s="391" t="s">
        <v>36</v>
      </c>
      <c r="F14" s="391"/>
      <c r="H14" s="40">
        <v>1</v>
      </c>
      <c r="I14" s="5"/>
      <c r="J14" s="39"/>
      <c r="K14" s="5"/>
      <c r="M14" s="39"/>
      <c r="N14" s="5"/>
    </row>
    <row r="15" spans="2:25" x14ac:dyDescent="0.25">
      <c r="D15" s="5"/>
      <c r="E15" s="389" t="s">
        <v>0</v>
      </c>
      <c r="F15" s="20" t="s">
        <v>25</v>
      </c>
      <c r="H15" s="13"/>
      <c r="I15" s="5">
        <f>(J12/100)*H14</f>
        <v>9.5850000000000009</v>
      </c>
      <c r="J15" s="39"/>
      <c r="K15" s="5"/>
      <c r="L15" s="80">
        <f>(M12/100)*H14</f>
        <v>2.3962500000000002</v>
      </c>
      <c r="M15" s="39"/>
      <c r="N15" s="5"/>
    </row>
    <row r="16" spans="2:25" ht="15.75" thickBot="1" x14ac:dyDescent="0.3">
      <c r="B16" s="392" t="s">
        <v>44</v>
      </c>
      <c r="C16" s="392"/>
      <c r="D16" s="5"/>
      <c r="E16" s="389"/>
      <c r="F16" s="102" t="s">
        <v>0</v>
      </c>
      <c r="H16" s="13"/>
      <c r="I16" s="46">
        <f>J16-I15</f>
        <v>440.90999999999997</v>
      </c>
      <c r="J16" s="39">
        <f>(J12*G13)</f>
        <v>450.49499999999995</v>
      </c>
      <c r="K16" s="5"/>
      <c r="L16" s="80">
        <f>M16-L15</f>
        <v>110.22749999999999</v>
      </c>
      <c r="M16" s="39">
        <f>(M12*G13)</f>
        <v>112.62374999999999</v>
      </c>
      <c r="N16" s="5"/>
    </row>
    <row r="17" spans="4:25" ht="15.75" thickBot="1" x14ac:dyDescent="0.3">
      <c r="D17" s="5"/>
      <c r="E17" s="10"/>
      <c r="I17" s="5"/>
      <c r="J17" s="39"/>
      <c r="K17" s="52">
        <f>J7+J12+J16</f>
        <v>2300.4</v>
      </c>
      <c r="M17" s="39"/>
      <c r="N17" s="53">
        <f>M7+M12+M16+M37</f>
        <v>575.1</v>
      </c>
      <c r="O17" s="56" t="str">
        <f>IF(AND(K17&gt;=2299.5,K17&lt;=2300.49),"GOOD","!NOT GOOD!")</f>
        <v>GOOD</v>
      </c>
    </row>
    <row r="18" spans="4:25" x14ac:dyDescent="0.25">
      <c r="D18" s="5"/>
      <c r="E18" s="384" t="s">
        <v>42</v>
      </c>
      <c r="F18" s="384"/>
      <c r="G18" s="60">
        <v>1.2</v>
      </c>
      <c r="I18" s="5"/>
      <c r="J18" s="39"/>
      <c r="K18" s="5"/>
      <c r="M18" s="39"/>
      <c r="N18" s="5"/>
    </row>
    <row r="19" spans="4:25" x14ac:dyDescent="0.25">
      <c r="D19" s="5"/>
      <c r="E19" s="385" t="s">
        <v>18</v>
      </c>
      <c r="F19" s="21" t="s">
        <v>19</v>
      </c>
      <c r="G19" s="5"/>
      <c r="H19" s="40">
        <v>100</v>
      </c>
      <c r="I19" s="78">
        <f>(G18/100)*H19</f>
        <v>1.2</v>
      </c>
      <c r="J19" s="39"/>
      <c r="K19" s="5"/>
      <c r="L19" s="88">
        <f>($M$22/100)*H19</f>
        <v>0.30005217391304351</v>
      </c>
      <c r="M19" s="39"/>
      <c r="N19" s="5"/>
    </row>
    <row r="20" spans="4:25" x14ac:dyDescent="0.25">
      <c r="D20" s="5"/>
      <c r="E20" s="385"/>
      <c r="F20" s="22" t="s">
        <v>50</v>
      </c>
      <c r="G20" s="5"/>
      <c r="H20" s="40">
        <v>0</v>
      </c>
      <c r="I20" s="78">
        <f t="shared" ref="I20:I22" si="0">(G19/100)*H20</f>
        <v>0</v>
      </c>
      <c r="J20" s="39"/>
      <c r="K20" s="5"/>
      <c r="L20" s="79">
        <f>($M$22/100)*H20</f>
        <v>0</v>
      </c>
      <c r="M20" s="39"/>
      <c r="N20" s="5"/>
    </row>
    <row r="21" spans="4:25" x14ac:dyDescent="0.25">
      <c r="D21" s="5"/>
      <c r="E21" s="385"/>
      <c r="F21" s="21" t="s">
        <v>20</v>
      </c>
      <c r="G21" s="5"/>
      <c r="H21" s="40">
        <v>0</v>
      </c>
      <c r="I21" s="78">
        <f t="shared" si="0"/>
        <v>0</v>
      </c>
      <c r="J21" s="39"/>
      <c r="K21" s="5"/>
      <c r="L21" s="79">
        <f>($M$22/100)*H21</f>
        <v>0</v>
      </c>
      <c r="M21" s="39"/>
      <c r="N21" s="5"/>
    </row>
    <row r="22" spans="4:25" x14ac:dyDescent="0.25">
      <c r="D22" s="5"/>
      <c r="E22" s="385"/>
      <c r="F22" s="22" t="s">
        <v>21</v>
      </c>
      <c r="G22" s="5"/>
      <c r="H22" s="40">
        <v>0</v>
      </c>
      <c r="I22" s="78">
        <f t="shared" si="0"/>
        <v>0</v>
      </c>
      <c r="J22" s="78">
        <f>SUM(I19:I22)</f>
        <v>1.2</v>
      </c>
      <c r="K22" s="5"/>
      <c r="L22" s="78">
        <f>($M$22/100)*H22</f>
        <v>0</v>
      </c>
      <c r="M22" s="78">
        <f>(G18*N17)/2300</f>
        <v>0.30005217391304351</v>
      </c>
      <c r="N22" s="5"/>
    </row>
    <row r="23" spans="4:25" x14ac:dyDescent="0.25">
      <c r="D23" s="5"/>
      <c r="E23" s="10"/>
      <c r="F23" s="5"/>
      <c r="G23" s="5"/>
      <c r="H23" s="5"/>
      <c r="I23" s="78"/>
      <c r="J23" s="39"/>
      <c r="K23" s="5"/>
      <c r="M23" s="39"/>
      <c r="N23" s="5"/>
    </row>
    <row r="24" spans="4:25" x14ac:dyDescent="0.25">
      <c r="E24" s="386" t="s">
        <v>30</v>
      </c>
      <c r="F24" s="386"/>
      <c r="G24" s="60">
        <v>1</v>
      </c>
      <c r="H24" s="79"/>
      <c r="I24" s="78"/>
      <c r="J24" s="39"/>
      <c r="K24" s="5"/>
      <c r="M24" s="39"/>
      <c r="N24" s="5"/>
    </row>
    <row r="25" spans="4:25" x14ac:dyDescent="0.25">
      <c r="E25" s="387" t="s">
        <v>6</v>
      </c>
      <c r="F25" s="23" t="s">
        <v>3</v>
      </c>
      <c r="G25" s="5"/>
      <c r="H25" s="40">
        <v>50</v>
      </c>
      <c r="I25" s="78">
        <f>($J$27/100)*H25</f>
        <v>4.7925000000000004</v>
      </c>
      <c r="J25" s="39"/>
      <c r="K25" s="78"/>
      <c r="L25" s="88">
        <f>($M$27/100)*H25</f>
        <v>1.1981250000000001</v>
      </c>
      <c r="M25" s="39"/>
      <c r="N25" s="5"/>
      <c r="T25" s="3"/>
      <c r="U25" s="3"/>
      <c r="X25" s="78"/>
      <c r="Y25" s="3"/>
    </row>
    <row r="26" spans="4:25" x14ac:dyDescent="0.25">
      <c r="E26" s="387"/>
      <c r="F26" s="103" t="s">
        <v>4</v>
      </c>
      <c r="H26" s="40">
        <v>50</v>
      </c>
      <c r="I26" s="78">
        <f>($J$27/100)*H26</f>
        <v>4.7925000000000004</v>
      </c>
      <c r="J26" s="39"/>
      <c r="K26" s="5"/>
      <c r="L26" s="88">
        <f>($M$27/100)*H26</f>
        <v>1.1981250000000001</v>
      </c>
      <c r="M26" s="39"/>
      <c r="N26" s="5"/>
    </row>
    <row r="27" spans="4:25" x14ac:dyDescent="0.25">
      <c r="E27" s="387"/>
      <c r="F27" s="24" t="s">
        <v>22</v>
      </c>
      <c r="H27" s="40">
        <v>0</v>
      </c>
      <c r="I27" s="78">
        <f>($J$27/100)*H27</f>
        <v>0</v>
      </c>
      <c r="J27" s="78">
        <f>($J$12/100)*G24</f>
        <v>9.5850000000000009</v>
      </c>
      <c r="K27" s="5"/>
      <c r="L27" s="78">
        <f>($M$27/100)*H27</f>
        <v>0</v>
      </c>
      <c r="M27" s="78">
        <f>($M$12/100)*G24</f>
        <v>2.3962500000000002</v>
      </c>
      <c r="N27" s="5"/>
    </row>
    <row r="28" spans="4:25" x14ac:dyDescent="0.25">
      <c r="E28" s="10"/>
      <c r="I28" s="78"/>
      <c r="J28" s="39"/>
      <c r="K28" s="5"/>
      <c r="M28" s="39"/>
      <c r="N28" s="5"/>
    </row>
    <row r="29" spans="4:25" x14ac:dyDescent="0.25">
      <c r="E29" s="404" t="s">
        <v>31</v>
      </c>
      <c r="F29" s="404"/>
      <c r="H29" s="79"/>
      <c r="I29" s="78"/>
      <c r="J29" s="39"/>
      <c r="K29" s="5"/>
      <c r="M29" s="39"/>
      <c r="N29" s="5"/>
    </row>
    <row r="30" spans="4:25" x14ac:dyDescent="0.25">
      <c r="E30" s="405" t="s">
        <v>1</v>
      </c>
      <c r="F30" s="25" t="s">
        <v>7</v>
      </c>
      <c r="H30" s="40">
        <v>0</v>
      </c>
      <c r="I30" s="78">
        <f>($J$34/100)*H30</f>
        <v>0</v>
      </c>
      <c r="J30" s="39"/>
      <c r="K30" s="5"/>
      <c r="L30" s="78">
        <f>($M$34/100)*H30</f>
        <v>0</v>
      </c>
      <c r="M30" s="39"/>
      <c r="N30" s="5"/>
    </row>
    <row r="31" spans="4:25" x14ac:dyDescent="0.25">
      <c r="E31" s="405"/>
      <c r="F31" s="104" t="s">
        <v>8</v>
      </c>
      <c r="H31" s="40">
        <v>0</v>
      </c>
      <c r="I31" s="78">
        <f>($J$34/100)*H31</f>
        <v>0</v>
      </c>
      <c r="J31" s="39"/>
      <c r="K31" s="5"/>
      <c r="L31" s="78">
        <f>($M$34/100)*H31</f>
        <v>0</v>
      </c>
      <c r="M31" s="39"/>
      <c r="N31" s="5"/>
    </row>
    <row r="32" spans="4:25" x14ac:dyDescent="0.25">
      <c r="E32" s="405"/>
      <c r="F32" s="25" t="s">
        <v>41</v>
      </c>
      <c r="H32" s="40">
        <v>0</v>
      </c>
      <c r="I32" s="78">
        <f>($J$34/100)*H32</f>
        <v>0</v>
      </c>
      <c r="J32" s="39"/>
      <c r="K32" s="5"/>
      <c r="L32" s="78">
        <f>($M$34/100)*H32</f>
        <v>0</v>
      </c>
      <c r="M32" s="39"/>
      <c r="N32" s="5"/>
    </row>
    <row r="33" spans="2:19" x14ac:dyDescent="0.25">
      <c r="E33" s="405"/>
      <c r="F33" s="104" t="s">
        <v>23</v>
      </c>
      <c r="H33" s="40">
        <v>0</v>
      </c>
      <c r="I33" s="78">
        <f>($J$34/100)*H33</f>
        <v>0</v>
      </c>
      <c r="J33" s="39"/>
      <c r="K33" s="5"/>
      <c r="L33" s="78">
        <f>($M$34/100)*H33</f>
        <v>0</v>
      </c>
      <c r="M33" s="39"/>
      <c r="N33" s="5"/>
    </row>
    <row r="34" spans="2:19" x14ac:dyDescent="0.25">
      <c r="E34" s="405"/>
      <c r="F34" s="25" t="s">
        <v>24</v>
      </c>
      <c r="H34" s="40">
        <v>0</v>
      </c>
      <c r="I34" s="78">
        <f>($J$34/100)*H34</f>
        <v>0</v>
      </c>
      <c r="J34" s="78">
        <f>($J$12/100)*H29</f>
        <v>0</v>
      </c>
      <c r="K34" s="5"/>
      <c r="L34" s="78">
        <f>($M$34/100)*H34</f>
        <v>0</v>
      </c>
      <c r="M34" s="78">
        <f>($M$12/100)*H29</f>
        <v>0</v>
      </c>
      <c r="N34" s="5"/>
    </row>
    <row r="36" spans="2:19" x14ac:dyDescent="0.25">
      <c r="E36" s="381" t="s">
        <v>46</v>
      </c>
      <c r="F36" s="381"/>
      <c r="G36" s="60">
        <v>0</v>
      </c>
      <c r="H36" s="79"/>
      <c r="I36" s="78"/>
      <c r="J36" s="39"/>
      <c r="K36" s="5"/>
      <c r="M36" s="39"/>
      <c r="N36" s="5"/>
    </row>
    <row r="37" spans="2:19" x14ac:dyDescent="0.25">
      <c r="B37" s="382"/>
      <c r="C37" s="382"/>
      <c r="D37" s="105"/>
      <c r="E37" s="58" t="s">
        <v>47</v>
      </c>
      <c r="F37" s="59" t="s">
        <v>48</v>
      </c>
      <c r="G37" s="10"/>
      <c r="H37" s="14">
        <v>100</v>
      </c>
      <c r="I37" s="78">
        <f>(J12/100)*G36</f>
        <v>0</v>
      </c>
      <c r="J37" s="78">
        <f>I37</f>
        <v>0</v>
      </c>
      <c r="K37" s="5"/>
      <c r="L37" s="79">
        <f>(M12/100)*G36</f>
        <v>0</v>
      </c>
      <c r="M37" s="78">
        <f>($M$12/100)*G36</f>
        <v>0</v>
      </c>
      <c r="N37" s="5"/>
      <c r="P37" s="382"/>
      <c r="Q37" s="382"/>
      <c r="R37" s="382"/>
      <c r="S37" s="2"/>
    </row>
    <row r="38" spans="2:19" x14ac:dyDescent="0.25">
      <c r="B38" s="105"/>
      <c r="C38" s="105"/>
      <c r="D38" s="105"/>
      <c r="E38" s="105"/>
      <c r="F38" s="8"/>
      <c r="G38" s="105"/>
      <c r="H38" s="8"/>
      <c r="I38" s="8"/>
      <c r="J38" s="8"/>
      <c r="K38" s="105"/>
      <c r="L38" s="8"/>
      <c r="M38" s="8"/>
      <c r="N38" s="8"/>
      <c r="O38" s="8"/>
      <c r="P38" s="2"/>
      <c r="Q38" s="105"/>
      <c r="R38" s="2"/>
      <c r="S38" s="2"/>
    </row>
    <row r="39" spans="2:19" x14ac:dyDescent="0.25">
      <c r="B39" s="105"/>
      <c r="C39" s="105"/>
      <c r="D39" s="105"/>
      <c r="E39" s="105"/>
      <c r="F39" s="8"/>
      <c r="G39" s="105"/>
      <c r="H39" s="8"/>
      <c r="I39" s="8"/>
      <c r="J39" s="8"/>
      <c r="K39" s="105"/>
      <c r="L39" s="8"/>
      <c r="M39" s="8"/>
      <c r="N39" s="8"/>
      <c r="O39" s="8"/>
      <c r="P39" s="2"/>
      <c r="Q39" s="105"/>
      <c r="R39" s="2"/>
      <c r="S39" s="2"/>
    </row>
    <row r="40" spans="2:19" x14ac:dyDescent="0.25">
      <c r="B40" s="105"/>
      <c r="C40" s="105"/>
      <c r="D40" s="105"/>
      <c r="E40" s="105"/>
      <c r="F40" s="8"/>
      <c r="G40" s="105"/>
      <c r="H40" s="8"/>
      <c r="I40" s="8"/>
      <c r="J40" s="8"/>
      <c r="K40" s="105"/>
      <c r="L40" s="8"/>
      <c r="M40" s="8"/>
      <c r="N40" s="8"/>
      <c r="O40" s="8"/>
      <c r="P40" s="2"/>
      <c r="Q40" s="105"/>
      <c r="R40" s="2"/>
      <c r="S40" s="2"/>
    </row>
    <row r="41" spans="2:19" x14ac:dyDescent="0.25">
      <c r="B41" s="105"/>
      <c r="C41" s="105"/>
      <c r="D41" s="105"/>
      <c r="E41" s="105"/>
      <c r="F41" s="8"/>
      <c r="G41" s="105"/>
      <c r="H41" s="8"/>
      <c r="I41" s="8"/>
      <c r="J41" s="8"/>
      <c r="K41" s="105"/>
      <c r="L41" s="8"/>
      <c r="M41" s="8"/>
      <c r="N41" s="8"/>
      <c r="O41" s="8"/>
      <c r="P41" s="2"/>
      <c r="Q41" s="105"/>
      <c r="R41" s="2"/>
      <c r="S41" s="2"/>
    </row>
    <row r="42" spans="2:19" x14ac:dyDescent="0.25">
      <c r="B42" s="2"/>
      <c r="C42" s="2"/>
      <c r="D42" s="2"/>
      <c r="E42" s="32"/>
      <c r="F42" s="79"/>
      <c r="G42" s="2"/>
      <c r="H42" s="79"/>
      <c r="I42" s="79"/>
      <c r="J42" s="79"/>
      <c r="K42" s="2"/>
      <c r="L42" s="79"/>
      <c r="M42" s="105"/>
      <c r="N42" s="8"/>
      <c r="O42" s="2"/>
      <c r="P42" s="2"/>
      <c r="Q42" s="2"/>
      <c r="R42" s="2"/>
      <c r="S42" s="2"/>
    </row>
    <row r="43" spans="2:19" x14ac:dyDescent="0.25">
      <c r="B43" s="2"/>
      <c r="C43" s="2"/>
      <c r="D43" s="2"/>
      <c r="E43" s="32"/>
      <c r="F43" s="79"/>
      <c r="G43" s="2"/>
      <c r="H43" s="79"/>
      <c r="I43" s="79"/>
      <c r="J43" s="79"/>
      <c r="K43" s="2"/>
      <c r="L43" s="79"/>
      <c r="M43" s="105"/>
      <c r="N43" s="8"/>
      <c r="O43" s="2"/>
      <c r="P43" s="2"/>
      <c r="Q43" s="2"/>
      <c r="R43" s="2"/>
      <c r="S43" s="2"/>
    </row>
    <row r="44" spans="2:19" x14ac:dyDescent="0.25">
      <c r="B44" s="2"/>
      <c r="C44" s="2"/>
      <c r="D44" s="2"/>
      <c r="E44" s="32"/>
      <c r="F44" s="79"/>
      <c r="G44" s="2"/>
      <c r="H44" s="79"/>
      <c r="I44" s="79"/>
      <c r="J44" s="79"/>
      <c r="K44" s="2"/>
      <c r="L44" s="79"/>
      <c r="M44" s="105"/>
      <c r="N44" s="8"/>
      <c r="O44" s="2"/>
      <c r="P44" s="2"/>
      <c r="Q44" s="2"/>
      <c r="R44" s="2"/>
      <c r="S44" s="2"/>
    </row>
    <row r="45" spans="2:19" x14ac:dyDescent="0.25">
      <c r="B45" s="2"/>
      <c r="C45" s="2"/>
      <c r="D45" s="2"/>
      <c r="E45" s="32"/>
      <c r="F45" s="79"/>
      <c r="G45" s="2"/>
      <c r="H45" s="79"/>
      <c r="I45" s="79"/>
      <c r="J45" s="79"/>
      <c r="K45" s="2"/>
      <c r="L45" s="79"/>
      <c r="M45" s="2"/>
      <c r="N45" s="79"/>
      <c r="O45" s="2"/>
      <c r="P45" s="2"/>
      <c r="Q45" s="2"/>
      <c r="R45" s="2"/>
      <c r="S45" s="2"/>
    </row>
    <row r="46" spans="2:19" x14ac:dyDescent="0.25">
      <c r="B46" s="2"/>
      <c r="C46" s="2"/>
      <c r="D46" s="2"/>
      <c r="E46" s="32"/>
      <c r="F46" s="79"/>
      <c r="G46" s="2"/>
      <c r="H46" s="79"/>
      <c r="I46" s="79"/>
      <c r="J46" s="79"/>
      <c r="K46" s="79"/>
      <c r="L46" s="79"/>
      <c r="M46" s="2"/>
      <c r="N46" s="79"/>
      <c r="O46" s="79"/>
      <c r="P46" s="2"/>
      <c r="Q46" s="2"/>
      <c r="R46" s="2"/>
      <c r="S46" s="2"/>
    </row>
    <row r="47" spans="2:19" x14ac:dyDescent="0.25">
      <c r="B47" s="2"/>
      <c r="C47" s="2"/>
      <c r="D47" s="2"/>
      <c r="E47" s="32"/>
      <c r="F47" s="79"/>
      <c r="G47" s="79"/>
      <c r="H47" s="79"/>
      <c r="I47" s="79"/>
      <c r="J47" s="79"/>
      <c r="K47" s="79"/>
      <c r="L47" s="79"/>
      <c r="M47" s="105"/>
      <c r="N47" s="8"/>
      <c r="O47" s="79"/>
      <c r="P47" s="2"/>
      <c r="Q47" s="2"/>
      <c r="R47" s="2"/>
      <c r="S47" s="2"/>
    </row>
    <row r="48" spans="2:19" x14ac:dyDescent="0.25">
      <c r="B48" s="2"/>
      <c r="C48" s="79"/>
      <c r="D48" s="79"/>
      <c r="E48" s="79"/>
      <c r="F48" s="79"/>
      <c r="G48" s="2"/>
      <c r="H48" s="79"/>
      <c r="I48" s="79"/>
      <c r="J48" s="79"/>
      <c r="K48" s="2"/>
      <c r="L48" s="79"/>
      <c r="M48" s="2"/>
      <c r="N48" s="33"/>
      <c r="O48" s="2"/>
      <c r="P48" s="2"/>
      <c r="Q48" s="2"/>
      <c r="R48" s="2"/>
      <c r="S48" s="2"/>
    </row>
    <row r="49" spans="2:19" x14ac:dyDescent="0.25">
      <c r="B49" s="2"/>
      <c r="C49" s="79"/>
      <c r="D49" s="79"/>
      <c r="E49" s="79"/>
      <c r="F49" s="79"/>
      <c r="G49" s="2"/>
      <c r="H49" s="79"/>
      <c r="I49" s="79"/>
      <c r="J49" s="79"/>
      <c r="K49" s="2"/>
      <c r="L49" s="79"/>
      <c r="M49" s="2"/>
      <c r="N49" s="33"/>
      <c r="O49" s="2"/>
      <c r="P49" s="2"/>
      <c r="Q49" s="2"/>
      <c r="R49" s="2"/>
      <c r="S49" s="2"/>
    </row>
    <row r="50" spans="2:19" x14ac:dyDescent="0.25">
      <c r="B50" s="2"/>
      <c r="C50" s="79"/>
      <c r="D50" s="79"/>
      <c r="E50" s="79"/>
      <c r="F50" s="79"/>
      <c r="G50" s="2"/>
      <c r="H50" s="79"/>
      <c r="I50" s="79"/>
      <c r="J50" s="79"/>
      <c r="K50" s="2"/>
      <c r="L50" s="79"/>
      <c r="M50" s="2"/>
      <c r="N50" s="33"/>
      <c r="O50" s="2"/>
      <c r="P50" s="2"/>
      <c r="Q50" s="2"/>
      <c r="R50" s="2"/>
      <c r="S50" s="2"/>
    </row>
    <row r="51" spans="2:19" x14ac:dyDescent="0.25">
      <c r="B51" s="2"/>
      <c r="C51" s="79"/>
      <c r="D51" s="79"/>
      <c r="E51" s="79"/>
      <c r="F51" s="79"/>
      <c r="G51" s="2"/>
      <c r="H51" s="79"/>
      <c r="I51" s="79"/>
      <c r="J51" s="79"/>
      <c r="K51" s="2"/>
      <c r="L51" s="79"/>
      <c r="M51" s="2"/>
      <c r="N51" s="33"/>
      <c r="O51" s="2"/>
      <c r="P51" s="2"/>
      <c r="Q51" s="2"/>
      <c r="R51" s="2"/>
      <c r="S51" s="2"/>
    </row>
    <row r="52" spans="2:19" x14ac:dyDescent="0.25">
      <c r="B52" s="2"/>
      <c r="C52" s="79"/>
      <c r="D52" s="79"/>
      <c r="E52" s="79"/>
      <c r="F52" s="79"/>
      <c r="G52" s="2"/>
      <c r="H52" s="79"/>
      <c r="I52" s="79"/>
      <c r="J52" s="79"/>
      <c r="K52" s="2"/>
      <c r="L52" s="79"/>
      <c r="M52" s="2"/>
      <c r="N52" s="79"/>
      <c r="O52" s="2"/>
      <c r="P52" s="2"/>
      <c r="Q52" s="2"/>
      <c r="R52" s="2"/>
      <c r="S52" s="2"/>
    </row>
    <row r="53" spans="2:19" x14ac:dyDescent="0.25">
      <c r="B53" s="2"/>
      <c r="C53" s="79"/>
      <c r="D53" s="79"/>
      <c r="E53" s="79"/>
      <c r="F53" s="79"/>
      <c r="G53" s="2"/>
      <c r="H53" s="79"/>
      <c r="I53" s="79"/>
      <c r="J53" s="79"/>
      <c r="K53" s="2"/>
      <c r="L53" s="79"/>
      <c r="M53" s="2"/>
      <c r="N53" s="79"/>
      <c r="O53" s="2"/>
      <c r="P53" s="2"/>
      <c r="Q53" s="2"/>
      <c r="R53" s="2"/>
      <c r="S53" s="2"/>
    </row>
    <row r="54" spans="2:19" x14ac:dyDescent="0.25">
      <c r="B54" s="2"/>
      <c r="C54" s="34"/>
      <c r="D54" s="2"/>
      <c r="E54" s="32"/>
      <c r="F54" s="79"/>
      <c r="G54" s="2"/>
      <c r="H54" s="79"/>
      <c r="I54" s="79"/>
      <c r="J54" s="79"/>
      <c r="K54" s="2"/>
      <c r="L54" s="79"/>
      <c r="M54" s="105"/>
      <c r="N54" s="8"/>
      <c r="O54" s="2"/>
      <c r="P54" s="2"/>
      <c r="Q54" s="2"/>
      <c r="R54" s="2"/>
      <c r="S54" s="2"/>
    </row>
    <row r="55" spans="2:19" x14ac:dyDescent="0.25">
      <c r="B55" s="2"/>
      <c r="C55" s="35"/>
      <c r="D55" s="2"/>
      <c r="E55" s="32"/>
      <c r="F55" s="79"/>
      <c r="G55" s="2"/>
      <c r="H55" s="79"/>
      <c r="I55" s="79"/>
      <c r="J55" s="79"/>
      <c r="K55" s="2"/>
      <c r="L55" s="79"/>
      <c r="M55" s="2"/>
      <c r="N55" s="79"/>
      <c r="O55" s="2"/>
      <c r="P55" s="2"/>
      <c r="Q55" s="2"/>
      <c r="R55" s="2"/>
      <c r="S55" s="2"/>
    </row>
    <row r="56" spans="2:19" x14ac:dyDescent="0.25">
      <c r="B56" s="2"/>
      <c r="C56" s="35"/>
      <c r="D56" s="2"/>
      <c r="E56" s="32"/>
      <c r="F56" s="79"/>
      <c r="G56" s="2"/>
      <c r="H56" s="79"/>
      <c r="I56" s="79"/>
      <c r="J56" s="79"/>
      <c r="K56" s="2"/>
      <c r="L56" s="79"/>
      <c r="M56" s="2"/>
      <c r="N56" s="79"/>
      <c r="O56" s="2"/>
      <c r="P56" s="2"/>
      <c r="Q56" s="2"/>
      <c r="R56" s="2"/>
      <c r="S56" s="2"/>
    </row>
    <row r="57" spans="2:19" x14ac:dyDescent="0.25">
      <c r="B57" s="2"/>
      <c r="C57" s="2"/>
      <c r="D57" s="2"/>
      <c r="E57" s="2"/>
      <c r="F57" s="79"/>
      <c r="G57" s="2"/>
      <c r="H57" s="79"/>
      <c r="I57" s="79"/>
      <c r="J57" s="79"/>
      <c r="K57" s="2"/>
      <c r="L57" s="79"/>
      <c r="M57" s="105"/>
      <c r="N57" s="8"/>
      <c r="O57" s="2"/>
      <c r="P57" s="2"/>
      <c r="Q57" s="2"/>
      <c r="R57" s="2"/>
      <c r="S57" s="2"/>
    </row>
    <row r="58" spans="2:19" x14ac:dyDescent="0.25">
      <c r="B58" s="2"/>
      <c r="C58" s="2"/>
      <c r="D58" s="2"/>
      <c r="E58" s="2"/>
      <c r="F58" s="79"/>
      <c r="G58" s="2"/>
      <c r="H58" s="79"/>
      <c r="I58" s="79"/>
      <c r="J58" s="79"/>
      <c r="K58" s="2"/>
      <c r="L58" s="79"/>
      <c r="M58" s="79"/>
      <c r="N58" s="79"/>
      <c r="O58" s="2"/>
      <c r="P58" s="2"/>
      <c r="Q58" s="2"/>
      <c r="R58" s="2"/>
      <c r="S58" s="2"/>
    </row>
    <row r="59" spans="2:19" x14ac:dyDescent="0.25">
      <c r="B59" s="2"/>
      <c r="C59" s="35"/>
      <c r="D59" s="2"/>
      <c r="E59" s="2"/>
      <c r="F59" s="79"/>
      <c r="G59" s="2"/>
      <c r="H59" s="79"/>
      <c r="I59" s="79"/>
      <c r="J59" s="79"/>
      <c r="K59" s="2"/>
      <c r="L59" s="79"/>
      <c r="M59" s="79"/>
      <c r="N59" s="79"/>
      <c r="O59" s="2"/>
      <c r="P59" s="2"/>
      <c r="Q59" s="2"/>
      <c r="R59" s="2"/>
      <c r="S59" s="2"/>
    </row>
    <row r="60" spans="2:19" x14ac:dyDescent="0.25">
      <c r="B60" s="2"/>
      <c r="C60" s="2"/>
      <c r="D60" s="2"/>
      <c r="E60" s="2"/>
      <c r="F60" s="79"/>
      <c r="G60" s="2"/>
      <c r="H60" s="79"/>
      <c r="I60" s="79"/>
      <c r="J60" s="79"/>
      <c r="K60" s="2"/>
      <c r="L60" s="79"/>
      <c r="M60" s="79"/>
      <c r="N60" s="79"/>
      <c r="O60" s="2"/>
      <c r="P60" s="2"/>
      <c r="Q60" s="2"/>
      <c r="R60" s="2"/>
      <c r="S60" s="2"/>
    </row>
  </sheetData>
  <mergeCells count="22">
    <mergeCell ref="E36:F36"/>
    <mergeCell ref="B37:C37"/>
    <mergeCell ref="P37:R37"/>
    <mergeCell ref="E9:E11"/>
    <mergeCell ref="E18:F18"/>
    <mergeCell ref="E19:E22"/>
    <mergeCell ref="E24:F24"/>
    <mergeCell ref="E25:E27"/>
    <mergeCell ref="E29:F29"/>
    <mergeCell ref="E30:E34"/>
    <mergeCell ref="E13:F13"/>
    <mergeCell ref="B14:C14"/>
    <mergeCell ref="E14:F14"/>
    <mergeCell ref="E15:E16"/>
    <mergeCell ref="B16:C16"/>
    <mergeCell ref="B6:C6"/>
    <mergeCell ref="E6:E7"/>
    <mergeCell ref="B2:C2"/>
    <mergeCell ref="E2:K2"/>
    <mergeCell ref="L2:O2"/>
    <mergeCell ref="B4:C5"/>
    <mergeCell ref="E5:F5"/>
  </mergeCells>
  <pageMargins left="0.7" right="0.7" top="0.75" bottom="0.75" header="0.3" footer="0.3"/>
  <pageSetup paperSize="9" orientation="portrait" verticalDpi="0"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B1:Y60"/>
  <sheetViews>
    <sheetView topLeftCell="F1" zoomScale="70" zoomScaleNormal="70" workbookViewId="0">
      <selection activeCell="Q16" sqref="Q16"/>
    </sheetView>
  </sheetViews>
  <sheetFormatPr defaultRowHeight="15" x14ac:dyDescent="0.25"/>
  <cols>
    <col min="1" max="1" width="2" style="9" customWidth="1"/>
    <col min="2" max="2" width="9.140625" style="9"/>
    <col min="3" max="3" width="8.85546875" style="9" customWidth="1"/>
    <col min="4" max="4" width="3.28515625" style="9" customWidth="1"/>
    <col min="5" max="5" width="17.28515625" style="9" customWidth="1"/>
    <col min="6" max="6" width="37.140625" style="9" customWidth="1"/>
    <col min="7" max="7" width="8.140625" style="9" customWidth="1"/>
    <col min="8" max="8" width="19.5703125" style="9" customWidth="1"/>
    <col min="9" max="9" width="10" style="9" bestFit="1" customWidth="1"/>
    <col min="10" max="10" width="7.5703125" style="114" customWidth="1"/>
    <col min="11" max="11" width="15" style="9" customWidth="1"/>
    <col min="12" max="12" width="9.7109375" style="78" bestFit="1" customWidth="1"/>
    <col min="13" max="13" width="7.7109375" style="9" customWidth="1"/>
    <col min="14" max="14" width="7" style="9" customWidth="1"/>
    <col min="15" max="16" width="12.7109375" style="9" customWidth="1"/>
    <col min="17" max="17" width="12.710937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7"/>
      <c r="R2" s="27"/>
    </row>
    <row r="3" spans="2:25" ht="17.25" x14ac:dyDescent="0.25">
      <c r="E3" s="28" t="s">
        <v>32</v>
      </c>
      <c r="F3" s="30" t="s">
        <v>12</v>
      </c>
      <c r="G3" s="29" t="s">
        <v>34</v>
      </c>
      <c r="H3" s="30" t="s">
        <v>35</v>
      </c>
      <c r="I3" s="29" t="s">
        <v>28</v>
      </c>
      <c r="J3" s="37" t="s">
        <v>29</v>
      </c>
      <c r="K3" s="38" t="s">
        <v>38</v>
      </c>
      <c r="L3" s="54" t="s">
        <v>39</v>
      </c>
      <c r="M3" s="37" t="s">
        <v>40</v>
      </c>
      <c r="N3" s="145"/>
      <c r="O3" s="47" t="s">
        <v>43</v>
      </c>
      <c r="Q3" s="4" t="s">
        <v>230</v>
      </c>
    </row>
    <row r="4" spans="2:25" ht="15.75" thickBot="1" x14ac:dyDescent="0.3">
      <c r="B4" s="399" t="s">
        <v>37</v>
      </c>
      <c r="C4" s="399"/>
      <c r="F4" s="11"/>
      <c r="G4" s="11"/>
      <c r="H4" s="11"/>
      <c r="I4" s="5"/>
      <c r="J4" s="39"/>
      <c r="K4" s="5"/>
      <c r="M4" s="39"/>
      <c r="N4" s="5"/>
      <c r="O4" s="48">
        <v>4000</v>
      </c>
    </row>
    <row r="5" spans="2:25" ht="15.75" thickBot="1" x14ac:dyDescent="0.3">
      <c r="B5" s="399"/>
      <c r="C5" s="399"/>
      <c r="E5" s="400" t="s">
        <v>26</v>
      </c>
      <c r="F5" s="400"/>
      <c r="G5" s="61">
        <v>1</v>
      </c>
      <c r="H5" s="11"/>
      <c r="I5" s="5"/>
      <c r="J5" s="39"/>
      <c r="K5" s="5"/>
      <c r="M5" s="39"/>
      <c r="N5" s="5"/>
    </row>
    <row r="6" spans="2:25" x14ac:dyDescent="0.25">
      <c r="B6" s="394"/>
      <c r="C6" s="394"/>
      <c r="E6" s="403" t="s">
        <v>14</v>
      </c>
      <c r="F6" s="15" t="s">
        <v>2</v>
      </c>
      <c r="G6" s="5"/>
      <c r="H6" s="14">
        <v>100</v>
      </c>
      <c r="I6" s="5">
        <f>(J7/100)*H6</f>
        <v>928.5</v>
      </c>
      <c r="J6" s="115"/>
      <c r="K6" s="5"/>
      <c r="L6" s="80">
        <f>(M7/100)*H6</f>
        <v>232.125</v>
      </c>
      <c r="M6" s="115"/>
      <c r="N6" s="5"/>
      <c r="Q6" s="78">
        <f>(L6/($L$39))*100</f>
        <v>40.363269424823415</v>
      </c>
    </row>
    <row r="7" spans="2:25" x14ac:dyDescent="0.25">
      <c r="B7" s="5"/>
      <c r="C7" s="5"/>
      <c r="E7" s="403"/>
      <c r="F7" s="16" t="s">
        <v>15</v>
      </c>
      <c r="G7" s="5"/>
      <c r="H7" s="14">
        <v>0</v>
      </c>
      <c r="I7" s="5">
        <f>(J7/100)*H7</f>
        <v>0</v>
      </c>
      <c r="J7" s="115">
        <f>J12*G5</f>
        <v>928.5</v>
      </c>
      <c r="K7" s="5"/>
      <c r="L7" s="78">
        <f>(M7/100)*H7</f>
        <v>0</v>
      </c>
      <c r="M7" s="115">
        <f>M12*G5</f>
        <v>232.125</v>
      </c>
      <c r="N7" s="5"/>
      <c r="Q7" s="78"/>
    </row>
    <row r="8" spans="2:25" x14ac:dyDescent="0.25">
      <c r="B8" s="5"/>
      <c r="C8" s="5"/>
      <c r="I8" s="5"/>
      <c r="J8" s="39"/>
      <c r="K8" s="5"/>
      <c r="M8" s="39"/>
      <c r="N8" s="5"/>
      <c r="Q8" s="78"/>
    </row>
    <row r="9" spans="2:25" x14ac:dyDescent="0.25">
      <c r="B9" s="5"/>
      <c r="C9" s="5"/>
      <c r="E9" s="388" t="s">
        <v>16</v>
      </c>
      <c r="F9" s="17" t="s">
        <v>10</v>
      </c>
      <c r="G9" s="5"/>
      <c r="H9" s="14">
        <v>70</v>
      </c>
      <c r="I9" s="5">
        <f>($J$12/100)*H9</f>
        <v>649.95000000000005</v>
      </c>
      <c r="J9" s="39"/>
      <c r="K9" s="5"/>
      <c r="L9" s="80">
        <f>($M$12/100)*H9</f>
        <v>162.48750000000001</v>
      </c>
      <c r="M9" s="39"/>
      <c r="N9" s="5"/>
      <c r="Q9" s="78">
        <f t="shared" ref="Q9:Q37" si="0">(L9/($L$39))*100</f>
        <v>28.254288597376391</v>
      </c>
    </row>
    <row r="10" spans="2:25" x14ac:dyDescent="0.25">
      <c r="B10" s="5"/>
      <c r="C10" s="5"/>
      <c r="E10" s="388"/>
      <c r="F10" s="18" t="s">
        <v>17</v>
      </c>
      <c r="G10" s="5"/>
      <c r="H10" s="14">
        <v>15</v>
      </c>
      <c r="I10" s="5">
        <f>($J$12/100)*H10</f>
        <v>139.27500000000001</v>
      </c>
      <c r="J10" s="39"/>
      <c r="K10" s="5"/>
      <c r="L10" s="80">
        <f>($M$12/100)*H10</f>
        <v>34.818750000000001</v>
      </c>
      <c r="M10" s="39"/>
      <c r="N10" s="5"/>
      <c r="Q10" s="78">
        <f t="shared" si="0"/>
        <v>6.0544904137235118</v>
      </c>
    </row>
    <row r="11" spans="2:25" ht="15.75" thickBot="1" x14ac:dyDescent="0.3">
      <c r="B11" s="5"/>
      <c r="C11" s="50"/>
      <c r="D11" s="144"/>
      <c r="E11" s="388"/>
      <c r="F11" s="17" t="s">
        <v>11</v>
      </c>
      <c r="G11" s="5"/>
      <c r="H11" s="14">
        <v>15</v>
      </c>
      <c r="I11" s="5">
        <f>($J$12/100)*H11</f>
        <v>139.27500000000001</v>
      </c>
      <c r="J11" s="39"/>
      <c r="K11" s="5"/>
      <c r="L11" s="80">
        <f>($M$12/100)*H11</f>
        <v>34.818750000000001</v>
      </c>
      <c r="M11" s="39"/>
      <c r="N11" s="5"/>
      <c r="Q11" s="78">
        <f t="shared" si="0"/>
        <v>6.0544904137235118</v>
      </c>
    </row>
    <row r="12" spans="2:25" ht="15.75" thickBot="1" x14ac:dyDescent="0.3">
      <c r="B12" s="5"/>
      <c r="C12" s="5"/>
      <c r="D12" s="5"/>
      <c r="E12" s="57"/>
      <c r="F12" s="10"/>
      <c r="G12" s="10"/>
      <c r="H12" s="115"/>
      <c r="I12" s="5">
        <f>($J$12/100)*H12</f>
        <v>0</v>
      </c>
      <c r="J12" s="31">
        <v>928.5</v>
      </c>
      <c r="K12" s="5"/>
      <c r="L12" s="78">
        <f>($M$12/100)*H12</f>
        <v>0</v>
      </c>
      <c r="M12" s="49">
        <f>($J$12*1000)/O4</f>
        <v>232.125</v>
      </c>
      <c r="N12" s="5"/>
      <c r="Q12" s="78"/>
    </row>
    <row r="13" spans="2:25" ht="15.75" thickBot="1" x14ac:dyDescent="0.3">
      <c r="D13" s="5"/>
      <c r="E13" s="389" t="s">
        <v>27</v>
      </c>
      <c r="F13" s="389"/>
      <c r="G13" s="61">
        <v>0.47</v>
      </c>
      <c r="I13" s="5"/>
      <c r="J13" s="39"/>
      <c r="K13" s="5"/>
      <c r="M13" s="39"/>
      <c r="N13" s="5"/>
      <c r="Q13" s="78"/>
    </row>
    <row r="14" spans="2:25" x14ac:dyDescent="0.25">
      <c r="B14" s="390" t="s">
        <v>5</v>
      </c>
      <c r="C14" s="390"/>
      <c r="D14" s="5"/>
      <c r="E14" s="391" t="s">
        <v>36</v>
      </c>
      <c r="F14" s="391"/>
      <c r="H14" s="40">
        <v>2</v>
      </c>
      <c r="I14" s="5"/>
      <c r="J14" s="39"/>
      <c r="K14" s="5"/>
      <c r="M14" s="39"/>
      <c r="N14" s="5"/>
      <c r="Q14" s="78"/>
    </row>
    <row r="15" spans="2:25" x14ac:dyDescent="0.25">
      <c r="D15" s="5"/>
      <c r="E15" s="389" t="s">
        <v>0</v>
      </c>
      <c r="F15" s="20" t="s">
        <v>25</v>
      </c>
      <c r="H15" s="13"/>
      <c r="I15" s="5">
        <f>(J12/100)*H14</f>
        <v>18.57</v>
      </c>
      <c r="J15" s="39"/>
      <c r="K15" s="5"/>
      <c r="L15" s="80">
        <f>(M12/100)*H14</f>
        <v>4.6425000000000001</v>
      </c>
      <c r="M15" s="39"/>
      <c r="N15" s="5"/>
      <c r="Q15" s="78">
        <f t="shared" si="0"/>
        <v>0.80726538849646823</v>
      </c>
    </row>
    <row r="16" spans="2:25" ht="15.75" thickBot="1" x14ac:dyDescent="0.3">
      <c r="B16" s="392" t="s">
        <v>44</v>
      </c>
      <c r="C16" s="392"/>
      <c r="D16" s="5"/>
      <c r="E16" s="389"/>
      <c r="F16" s="141" t="s">
        <v>0</v>
      </c>
      <c r="H16" s="13"/>
      <c r="I16" s="46">
        <f>J16-I15</f>
        <v>417.82499999999999</v>
      </c>
      <c r="J16" s="39">
        <f>(J12*G13)</f>
        <v>436.39499999999998</v>
      </c>
      <c r="K16" s="5"/>
      <c r="L16" s="80">
        <f>M16-L15</f>
        <v>104.45625</v>
      </c>
      <c r="M16" s="39">
        <f>(M12*G13)</f>
        <v>109.09875</v>
      </c>
      <c r="N16" s="5"/>
      <c r="Q16" s="78">
        <f t="shared" si="0"/>
        <v>18.163471241170534</v>
      </c>
    </row>
    <row r="17" spans="4:25" ht="15.75" thickBot="1" x14ac:dyDescent="0.3">
      <c r="D17" s="5"/>
      <c r="E17" s="10"/>
      <c r="I17" s="5"/>
      <c r="J17" s="39"/>
      <c r="K17" s="52">
        <f>J7+J12+J16+J37</f>
        <v>2300.3587499999999</v>
      </c>
      <c r="M17" s="39"/>
      <c r="N17" s="53">
        <f>M7+M12+M16+M37</f>
        <v>575.08968749999997</v>
      </c>
      <c r="O17" s="56" t="str">
        <f>IF(AND(K17&gt;=2299.5,K17&lt;=2300.49),"GOOD","!NOT GOOD!")</f>
        <v>GOOD</v>
      </c>
      <c r="Q17" s="78"/>
    </row>
    <row r="18" spans="4:25" x14ac:dyDescent="0.25">
      <c r="D18" s="5"/>
      <c r="E18" s="384" t="s">
        <v>42</v>
      </c>
      <c r="F18" s="384"/>
      <c r="G18" s="60">
        <v>0</v>
      </c>
      <c r="I18" s="5"/>
      <c r="J18" s="39"/>
      <c r="K18" s="5"/>
      <c r="M18" s="39"/>
      <c r="N18" s="5"/>
      <c r="Q18" s="78"/>
    </row>
    <row r="19" spans="4:25" x14ac:dyDescent="0.25">
      <c r="D19" s="5"/>
      <c r="E19" s="385" t="s">
        <v>18</v>
      </c>
      <c r="F19" s="21" t="s">
        <v>19</v>
      </c>
      <c r="G19" s="5"/>
      <c r="H19" s="40">
        <v>100</v>
      </c>
      <c r="I19" s="78">
        <f>(G18/100)*H19</f>
        <v>0</v>
      </c>
      <c r="J19" s="39"/>
      <c r="K19" s="5"/>
      <c r="L19" s="79">
        <f>($M$22/100)*H19</f>
        <v>0</v>
      </c>
      <c r="M19" s="39"/>
      <c r="N19" s="5"/>
      <c r="Q19" s="78"/>
    </row>
    <row r="20" spans="4:25" x14ac:dyDescent="0.25">
      <c r="D20" s="5"/>
      <c r="E20" s="385"/>
      <c r="F20" s="22" t="s">
        <v>50</v>
      </c>
      <c r="G20" s="5"/>
      <c r="H20" s="40">
        <v>0</v>
      </c>
      <c r="I20" s="78">
        <f t="shared" ref="I20:I22" si="1">(G19/100)*H20</f>
        <v>0</v>
      </c>
      <c r="J20" s="39"/>
      <c r="K20" s="5"/>
      <c r="L20" s="79">
        <f>($M$22/100)*H20</f>
        <v>0</v>
      </c>
      <c r="M20" s="39"/>
      <c r="N20" s="5"/>
      <c r="Q20" s="78"/>
    </row>
    <row r="21" spans="4:25" x14ac:dyDescent="0.25">
      <c r="D21" s="5"/>
      <c r="E21" s="385"/>
      <c r="F21" s="21" t="s">
        <v>105</v>
      </c>
      <c r="G21" s="5"/>
      <c r="H21" s="40">
        <v>0</v>
      </c>
      <c r="I21" s="78">
        <f t="shared" si="1"/>
        <v>0</v>
      </c>
      <c r="J21" s="39"/>
      <c r="K21" s="5"/>
      <c r="L21" s="79">
        <f>($M$22/100)*H21</f>
        <v>0</v>
      </c>
      <c r="M21" s="39"/>
      <c r="N21" s="5"/>
      <c r="Q21" s="78"/>
    </row>
    <row r="22" spans="4:25" x14ac:dyDescent="0.25">
      <c r="D22" s="5"/>
      <c r="E22" s="385"/>
      <c r="F22" s="22" t="s">
        <v>21</v>
      </c>
      <c r="G22" s="5"/>
      <c r="H22" s="40">
        <v>0</v>
      </c>
      <c r="I22" s="78">
        <f t="shared" si="1"/>
        <v>0</v>
      </c>
      <c r="J22" s="78">
        <f>SUM(I19:I22)</f>
        <v>0</v>
      </c>
      <c r="K22" s="5"/>
      <c r="L22" s="78">
        <f>($M$22/100)*H22</f>
        <v>0</v>
      </c>
      <c r="M22" s="78">
        <f>(G18*N17)/2300</f>
        <v>0</v>
      </c>
      <c r="N22" s="5"/>
      <c r="Q22" s="78"/>
    </row>
    <row r="23" spans="4:25" x14ac:dyDescent="0.25">
      <c r="D23" s="5"/>
      <c r="E23" s="10"/>
      <c r="F23" s="5"/>
      <c r="G23" s="5"/>
      <c r="H23" s="5"/>
      <c r="I23" s="78"/>
      <c r="J23" s="39"/>
      <c r="K23" s="5"/>
      <c r="M23" s="39"/>
      <c r="N23" s="5"/>
      <c r="Q23" s="78"/>
    </row>
    <row r="24" spans="4:25" x14ac:dyDescent="0.25">
      <c r="E24" s="386" t="s">
        <v>30</v>
      </c>
      <c r="F24" s="386"/>
      <c r="G24" s="60">
        <v>0</v>
      </c>
      <c r="H24" s="79"/>
      <c r="I24" s="78"/>
      <c r="J24" s="39"/>
      <c r="K24" s="5"/>
      <c r="M24" s="39"/>
      <c r="N24" s="5"/>
      <c r="Q24" s="78"/>
    </row>
    <row r="25" spans="4:25" x14ac:dyDescent="0.25">
      <c r="E25" s="387" t="s">
        <v>6</v>
      </c>
      <c r="F25" s="23" t="s">
        <v>3</v>
      </c>
      <c r="G25" s="5"/>
      <c r="H25" s="40">
        <v>50</v>
      </c>
      <c r="I25" s="78">
        <f>($J$27/100)*H25</f>
        <v>0</v>
      </c>
      <c r="J25" s="39"/>
      <c r="K25" s="78"/>
      <c r="L25" s="79">
        <f>($M$27/100)*H25</f>
        <v>0</v>
      </c>
      <c r="M25" s="39"/>
      <c r="N25" s="5"/>
      <c r="Q25" s="78"/>
      <c r="T25" s="3"/>
      <c r="U25" s="3"/>
      <c r="X25" s="78"/>
      <c r="Y25" s="3"/>
    </row>
    <row r="26" spans="4:25" x14ac:dyDescent="0.25">
      <c r="E26" s="387"/>
      <c r="F26" s="142" t="s">
        <v>4</v>
      </c>
      <c r="H26" s="40">
        <v>50</v>
      </c>
      <c r="I26" s="78">
        <f>($J$27/100)*H26</f>
        <v>0</v>
      </c>
      <c r="J26" s="39"/>
      <c r="K26" s="5"/>
      <c r="L26" s="79">
        <f>($M$27/100)*H26</f>
        <v>0</v>
      </c>
      <c r="M26" s="39"/>
      <c r="N26" s="5"/>
      <c r="Q26" s="78"/>
    </row>
    <row r="27" spans="4:25" x14ac:dyDescent="0.25">
      <c r="E27" s="387"/>
      <c r="F27" s="24" t="s">
        <v>22</v>
      </c>
      <c r="H27" s="40">
        <v>0</v>
      </c>
      <c r="I27" s="78">
        <f>($J$27/100)*H27</f>
        <v>0</v>
      </c>
      <c r="J27" s="78">
        <f>($J$12/100)*G24</f>
        <v>0</v>
      </c>
      <c r="K27" s="5"/>
      <c r="L27" s="78">
        <f>($M$27/100)*H27</f>
        <v>0</v>
      </c>
      <c r="M27" s="78">
        <f>($M$12/100)*G24</f>
        <v>0</v>
      </c>
      <c r="N27" s="5"/>
      <c r="Q27" s="78"/>
    </row>
    <row r="28" spans="4:25" x14ac:dyDescent="0.25">
      <c r="E28" s="10"/>
      <c r="I28" s="78"/>
      <c r="J28" s="39"/>
      <c r="K28" s="5"/>
      <c r="M28" s="39"/>
      <c r="N28" s="5"/>
      <c r="Q28" s="78"/>
    </row>
    <row r="29" spans="4:25" x14ac:dyDescent="0.25">
      <c r="E29" s="404" t="s">
        <v>31</v>
      </c>
      <c r="F29" s="404"/>
      <c r="H29" s="79"/>
      <c r="I29" s="78"/>
      <c r="J29" s="39"/>
      <c r="K29" s="5"/>
      <c r="M29" s="39"/>
      <c r="N29" s="5"/>
      <c r="Q29" s="78"/>
    </row>
    <row r="30" spans="4:25" x14ac:dyDescent="0.25">
      <c r="E30" s="405" t="s">
        <v>1</v>
      </c>
      <c r="F30" s="25" t="s">
        <v>7</v>
      </c>
      <c r="H30" s="40">
        <v>0</v>
      </c>
      <c r="I30" s="78">
        <f>($J$34/100)*H30</f>
        <v>0</v>
      </c>
      <c r="J30" s="39"/>
      <c r="K30" s="5"/>
      <c r="L30" s="78">
        <f>($M$34/100)*H30</f>
        <v>0</v>
      </c>
      <c r="M30" s="39"/>
      <c r="N30" s="5"/>
      <c r="Q30" s="78"/>
    </row>
    <row r="31" spans="4:25" x14ac:dyDescent="0.25">
      <c r="E31" s="405"/>
      <c r="F31" s="143" t="s">
        <v>8</v>
      </c>
      <c r="H31" s="40">
        <v>0</v>
      </c>
      <c r="I31" s="78">
        <f>($J$34/100)*H31</f>
        <v>0</v>
      </c>
      <c r="J31" s="39"/>
      <c r="K31" s="5"/>
      <c r="L31" s="78">
        <f>($M$34/100)*H31</f>
        <v>0</v>
      </c>
      <c r="M31" s="39"/>
      <c r="N31" s="5"/>
      <c r="Q31" s="78"/>
    </row>
    <row r="32" spans="4:25" x14ac:dyDescent="0.25">
      <c r="E32" s="405"/>
      <c r="F32" s="25" t="s">
        <v>41</v>
      </c>
      <c r="H32" s="40">
        <v>0</v>
      </c>
      <c r="I32" s="78">
        <f>($J$34/100)*H32</f>
        <v>0</v>
      </c>
      <c r="J32" s="39"/>
      <c r="K32" s="5"/>
      <c r="L32" s="78">
        <f>($M$34/100)*H32</f>
        <v>0</v>
      </c>
      <c r="M32" s="39"/>
      <c r="N32" s="5"/>
      <c r="Q32" s="78"/>
    </row>
    <row r="33" spans="2:19" x14ac:dyDescent="0.25">
      <c r="E33" s="405"/>
      <c r="F33" s="143" t="s">
        <v>23</v>
      </c>
      <c r="H33" s="40">
        <v>0</v>
      </c>
      <c r="I33" s="78">
        <f>($J$34/100)*H33</f>
        <v>0</v>
      </c>
      <c r="J33" s="39"/>
      <c r="K33" s="5"/>
      <c r="L33" s="78">
        <f>($M$34/100)*H33</f>
        <v>0</v>
      </c>
      <c r="M33" s="39"/>
      <c r="N33" s="5"/>
      <c r="Q33" s="78"/>
    </row>
    <row r="34" spans="2:19" x14ac:dyDescent="0.25">
      <c r="E34" s="405"/>
      <c r="F34" s="25" t="s">
        <v>24</v>
      </c>
      <c r="H34" s="40">
        <v>0</v>
      </c>
      <c r="I34" s="78">
        <f>($J$34/100)*H34</f>
        <v>0</v>
      </c>
      <c r="J34" s="78">
        <f>($J$12/100)*H29</f>
        <v>0</v>
      </c>
      <c r="K34" s="5"/>
      <c r="L34" s="78">
        <f>($M$34/100)*H34</f>
        <v>0</v>
      </c>
      <c r="M34" s="78">
        <f>($M$12/100)*H29</f>
        <v>0</v>
      </c>
      <c r="N34" s="5"/>
      <c r="Q34" s="78"/>
    </row>
    <row r="35" spans="2:19" x14ac:dyDescent="0.25">
      <c r="Q35" s="78"/>
    </row>
    <row r="36" spans="2:19" x14ac:dyDescent="0.25">
      <c r="E36" s="381" t="s">
        <v>95</v>
      </c>
      <c r="F36" s="381"/>
      <c r="G36" s="60">
        <v>0.75</v>
      </c>
      <c r="H36" s="79"/>
      <c r="I36" s="78"/>
      <c r="J36" s="39"/>
      <c r="K36" s="5"/>
      <c r="M36" s="39"/>
      <c r="N36" s="5"/>
      <c r="Q36" s="78"/>
    </row>
    <row r="37" spans="2:19" x14ac:dyDescent="0.25">
      <c r="B37" s="382"/>
      <c r="C37" s="382"/>
      <c r="D37" s="145"/>
      <c r="E37" s="58" t="s">
        <v>96</v>
      </c>
      <c r="F37" s="59" t="s">
        <v>97</v>
      </c>
      <c r="G37" s="10"/>
      <c r="H37" s="14">
        <v>100</v>
      </c>
      <c r="I37" s="78">
        <f>(J12/100)*G36</f>
        <v>6.9637500000000001</v>
      </c>
      <c r="J37" s="78">
        <f>I37</f>
        <v>6.9637500000000001</v>
      </c>
      <c r="K37" s="5"/>
      <c r="L37" s="80">
        <f>(M12/100)*G36</f>
        <v>1.7409375</v>
      </c>
      <c r="M37" s="78">
        <f>($M$12/100)*G36</f>
        <v>1.7409375</v>
      </c>
      <c r="N37" s="5"/>
      <c r="P37" s="27"/>
      <c r="Q37" s="78">
        <f t="shared" si="0"/>
        <v>0.30272452068617561</v>
      </c>
      <c r="R37" s="27"/>
      <c r="S37" s="2"/>
    </row>
    <row r="38" spans="2:19" x14ac:dyDescent="0.25">
      <c r="B38" s="145"/>
      <c r="C38" s="145"/>
      <c r="D38" s="145"/>
      <c r="E38" s="145"/>
      <c r="F38" s="8"/>
      <c r="G38" s="145"/>
      <c r="H38" s="8"/>
      <c r="I38" s="8"/>
      <c r="J38" s="8"/>
      <c r="K38" s="145"/>
      <c r="L38" s="8"/>
      <c r="M38" s="8"/>
      <c r="N38" s="8"/>
      <c r="O38" s="8"/>
      <c r="P38" s="2"/>
      <c r="Q38" s="145"/>
      <c r="R38" s="2"/>
      <c r="S38" s="2"/>
    </row>
    <row r="39" spans="2:19" x14ac:dyDescent="0.25">
      <c r="B39" s="145"/>
      <c r="C39" s="145"/>
      <c r="D39" s="145"/>
      <c r="E39" s="145"/>
      <c r="F39" s="8"/>
      <c r="G39" s="145"/>
      <c r="H39" s="8"/>
      <c r="I39" s="8"/>
      <c r="J39" s="8"/>
      <c r="K39" s="145"/>
      <c r="L39" s="8">
        <f>SUM(L6:L37)</f>
        <v>575.08968749999997</v>
      </c>
      <c r="M39" s="8"/>
      <c r="N39" s="8"/>
      <c r="O39" s="8"/>
      <c r="P39" s="2"/>
      <c r="Q39" s="145"/>
      <c r="R39" s="2"/>
      <c r="S39" s="2"/>
    </row>
    <row r="40" spans="2:19" x14ac:dyDescent="0.25">
      <c r="B40" s="145"/>
      <c r="C40" s="145"/>
      <c r="D40" s="145"/>
      <c r="E40" s="145"/>
      <c r="F40" s="8"/>
      <c r="G40" s="145"/>
      <c r="H40" s="8"/>
      <c r="I40" s="8"/>
      <c r="J40" s="8"/>
      <c r="K40" s="145"/>
      <c r="L40" s="8"/>
      <c r="M40" s="8"/>
      <c r="N40" s="8"/>
      <c r="O40" s="8"/>
      <c r="P40" s="2"/>
      <c r="Q40" s="145"/>
      <c r="R40" s="2"/>
      <c r="S40" s="2"/>
    </row>
    <row r="41" spans="2:19" x14ac:dyDescent="0.25">
      <c r="B41" s="145"/>
      <c r="C41" s="145"/>
      <c r="D41" s="145"/>
      <c r="E41" s="145"/>
      <c r="F41" s="8"/>
      <c r="G41" s="145"/>
      <c r="H41" s="8"/>
      <c r="I41" s="8"/>
      <c r="J41" s="8"/>
      <c r="K41" s="145"/>
      <c r="L41" s="8"/>
      <c r="M41" s="8"/>
      <c r="N41" s="8"/>
      <c r="O41" s="8"/>
      <c r="P41" s="2"/>
      <c r="Q41" s="145"/>
      <c r="R41" s="2"/>
      <c r="S41" s="2"/>
    </row>
    <row r="42" spans="2:19" x14ac:dyDescent="0.25">
      <c r="B42" s="2"/>
      <c r="C42" s="2"/>
      <c r="D42" s="2"/>
      <c r="E42" s="32"/>
      <c r="F42" s="79"/>
      <c r="G42" s="2"/>
      <c r="H42" s="79"/>
      <c r="I42" s="79"/>
      <c r="J42" s="79"/>
      <c r="K42" s="2"/>
      <c r="L42" s="79"/>
      <c r="M42" s="145"/>
      <c r="N42" s="8"/>
      <c r="O42" s="2"/>
      <c r="P42" s="2"/>
      <c r="Q42" s="2"/>
      <c r="R42" s="2"/>
      <c r="S42" s="2"/>
    </row>
    <row r="43" spans="2:19" x14ac:dyDescent="0.25">
      <c r="B43" s="2"/>
      <c r="C43" s="2"/>
      <c r="D43" s="2"/>
      <c r="E43" s="32"/>
      <c r="F43" s="79"/>
      <c r="G43" s="2"/>
      <c r="H43" s="79"/>
      <c r="I43" s="79"/>
      <c r="J43" s="79"/>
      <c r="K43" s="2"/>
      <c r="L43" s="79"/>
      <c r="M43" s="145"/>
      <c r="N43" s="8"/>
      <c r="O43" s="2"/>
      <c r="P43" s="2"/>
      <c r="Q43" s="2"/>
      <c r="R43" s="2"/>
      <c r="S43" s="2"/>
    </row>
    <row r="44" spans="2:19" x14ac:dyDescent="0.25">
      <c r="B44" s="2"/>
      <c r="C44" s="2"/>
      <c r="D44" s="2"/>
      <c r="E44" s="32"/>
      <c r="F44" s="79"/>
      <c r="G44" s="2"/>
      <c r="H44" s="79"/>
      <c r="I44" s="79"/>
      <c r="J44" s="79"/>
      <c r="K44" s="2"/>
      <c r="L44" s="79"/>
      <c r="M44" s="145"/>
      <c r="N44" s="8"/>
      <c r="O44" s="2"/>
      <c r="P44" s="2"/>
      <c r="Q44" s="2"/>
      <c r="R44" s="2"/>
      <c r="S44" s="2"/>
    </row>
    <row r="45" spans="2:19" x14ac:dyDescent="0.25">
      <c r="B45" s="2"/>
      <c r="C45" s="2"/>
      <c r="D45" s="2"/>
      <c r="E45" s="32"/>
      <c r="F45" s="79"/>
      <c r="G45" s="2"/>
      <c r="H45" s="79"/>
      <c r="I45" s="79"/>
      <c r="J45" s="79"/>
      <c r="K45" s="2"/>
      <c r="L45" s="79"/>
      <c r="M45" s="2"/>
      <c r="N45" s="79"/>
      <c r="O45" s="2"/>
      <c r="P45" s="2"/>
      <c r="Q45" s="2"/>
      <c r="R45" s="2"/>
      <c r="S45" s="2"/>
    </row>
    <row r="46" spans="2:19" x14ac:dyDescent="0.25">
      <c r="B46" s="2"/>
      <c r="C46" s="2"/>
      <c r="D46" s="2"/>
      <c r="E46" s="32"/>
      <c r="F46" s="79"/>
      <c r="G46" s="2"/>
      <c r="H46" s="79"/>
      <c r="I46" s="79"/>
      <c r="J46" s="79"/>
      <c r="K46" s="79"/>
      <c r="L46" s="79"/>
      <c r="M46" s="2"/>
      <c r="N46" s="79"/>
      <c r="O46" s="79"/>
      <c r="P46" s="2"/>
      <c r="Q46" s="2"/>
      <c r="R46" s="2"/>
      <c r="S46" s="2"/>
    </row>
    <row r="47" spans="2:19" x14ac:dyDescent="0.25">
      <c r="B47" s="2"/>
      <c r="C47" s="2"/>
      <c r="D47" s="2"/>
      <c r="E47" s="32"/>
      <c r="F47" s="79"/>
      <c r="G47" s="79"/>
      <c r="H47" s="79"/>
      <c r="I47" s="79"/>
      <c r="J47" s="79"/>
      <c r="K47" s="79"/>
      <c r="L47" s="79"/>
      <c r="M47" s="145"/>
      <c r="N47" s="8"/>
      <c r="O47" s="79"/>
      <c r="P47" s="2"/>
      <c r="Q47" s="2"/>
      <c r="R47" s="2"/>
      <c r="S47" s="2"/>
    </row>
    <row r="48" spans="2:19" x14ac:dyDescent="0.25">
      <c r="B48" s="2"/>
      <c r="C48" s="79"/>
      <c r="D48" s="79"/>
      <c r="E48" s="79"/>
      <c r="F48" s="79"/>
      <c r="G48" s="2"/>
      <c r="H48" s="79"/>
      <c r="I48" s="79"/>
      <c r="J48" s="79"/>
      <c r="K48" s="2"/>
      <c r="L48" s="79"/>
      <c r="M48" s="2"/>
      <c r="N48" s="33"/>
      <c r="O48" s="2"/>
      <c r="P48" s="2"/>
      <c r="Q48" s="2"/>
      <c r="R48" s="2"/>
      <c r="S48" s="2"/>
    </row>
    <row r="49" spans="2:19" x14ac:dyDescent="0.25">
      <c r="B49" s="2"/>
      <c r="C49" s="79"/>
      <c r="D49" s="79"/>
      <c r="E49" s="79"/>
      <c r="F49" s="79"/>
      <c r="G49" s="2"/>
      <c r="H49" s="79"/>
      <c r="I49" s="79"/>
      <c r="J49" s="79"/>
      <c r="K49" s="2"/>
      <c r="L49" s="79"/>
      <c r="M49" s="2"/>
      <c r="N49" s="33"/>
      <c r="O49" s="2"/>
      <c r="P49" s="2"/>
      <c r="Q49" s="2"/>
      <c r="R49" s="2"/>
      <c r="S49" s="2"/>
    </row>
    <row r="50" spans="2:19" x14ac:dyDescent="0.25">
      <c r="B50" s="2"/>
      <c r="C50" s="79"/>
      <c r="D50" s="79"/>
      <c r="E50" s="79"/>
      <c r="F50" s="79"/>
      <c r="G50" s="2"/>
      <c r="H50" s="79"/>
      <c r="I50" s="79"/>
      <c r="J50" s="79"/>
      <c r="K50" s="2"/>
      <c r="L50" s="79"/>
      <c r="M50" s="2"/>
      <c r="N50" s="33"/>
      <c r="O50" s="2"/>
      <c r="P50" s="2"/>
      <c r="Q50" s="2"/>
      <c r="R50" s="2"/>
      <c r="S50" s="2"/>
    </row>
    <row r="51" spans="2:19" x14ac:dyDescent="0.25">
      <c r="B51" s="2"/>
      <c r="C51" s="79"/>
      <c r="D51" s="79"/>
      <c r="E51" s="79"/>
      <c r="F51" s="79"/>
      <c r="G51" s="2"/>
      <c r="H51" s="79"/>
      <c r="I51" s="79"/>
      <c r="J51" s="79"/>
      <c r="K51" s="2"/>
      <c r="L51" s="79"/>
      <c r="M51" s="2"/>
      <c r="N51" s="33"/>
      <c r="O51" s="2"/>
      <c r="P51" s="2"/>
      <c r="Q51" s="2"/>
      <c r="R51" s="2"/>
      <c r="S51" s="2"/>
    </row>
    <row r="52" spans="2:19" x14ac:dyDescent="0.25">
      <c r="B52" s="2"/>
      <c r="C52" s="79"/>
      <c r="D52" s="79"/>
      <c r="E52" s="79"/>
      <c r="F52" s="79"/>
      <c r="G52" s="2"/>
      <c r="H52" s="79"/>
      <c r="I52" s="79"/>
      <c r="J52" s="79"/>
      <c r="K52" s="2"/>
      <c r="L52" s="79"/>
      <c r="M52" s="2"/>
      <c r="N52" s="79"/>
      <c r="O52" s="2"/>
      <c r="P52" s="2"/>
      <c r="Q52" s="2"/>
      <c r="R52" s="2"/>
      <c r="S52" s="2"/>
    </row>
    <row r="53" spans="2:19" x14ac:dyDescent="0.25">
      <c r="B53" s="2"/>
      <c r="C53" s="79"/>
      <c r="D53" s="79"/>
      <c r="E53" s="79"/>
      <c r="F53" s="79"/>
      <c r="G53" s="2"/>
      <c r="H53" s="79"/>
      <c r="I53" s="79"/>
      <c r="J53" s="79"/>
      <c r="K53" s="2"/>
      <c r="L53" s="79"/>
      <c r="M53" s="2"/>
      <c r="N53" s="79"/>
      <c r="O53" s="2"/>
      <c r="P53" s="2"/>
      <c r="Q53" s="2"/>
      <c r="R53" s="2"/>
      <c r="S53" s="2"/>
    </row>
    <row r="54" spans="2:19" x14ac:dyDescent="0.25">
      <c r="B54" s="2"/>
      <c r="C54" s="34"/>
      <c r="D54" s="2"/>
      <c r="E54" s="32"/>
      <c r="F54" s="79"/>
      <c r="G54" s="2"/>
      <c r="H54" s="79"/>
      <c r="I54" s="79"/>
      <c r="J54" s="79"/>
      <c r="K54" s="2"/>
      <c r="L54" s="79"/>
      <c r="M54" s="145"/>
      <c r="N54" s="8"/>
      <c r="O54" s="2"/>
      <c r="P54" s="2"/>
      <c r="Q54" s="2"/>
      <c r="R54" s="2"/>
      <c r="S54" s="2"/>
    </row>
    <row r="55" spans="2:19" x14ac:dyDescent="0.25">
      <c r="B55" s="2"/>
      <c r="C55" s="35"/>
      <c r="D55" s="2"/>
      <c r="E55" s="32"/>
      <c r="F55" s="79"/>
      <c r="G55" s="2"/>
      <c r="H55" s="79"/>
      <c r="I55" s="79"/>
      <c r="J55" s="79"/>
      <c r="K55" s="2"/>
      <c r="L55" s="79"/>
      <c r="M55" s="2"/>
      <c r="N55" s="79"/>
      <c r="O55" s="2"/>
      <c r="P55" s="2"/>
      <c r="Q55" s="2"/>
      <c r="R55" s="2"/>
      <c r="S55" s="2"/>
    </row>
    <row r="56" spans="2:19" x14ac:dyDescent="0.25">
      <c r="B56" s="2"/>
      <c r="C56" s="35"/>
      <c r="D56" s="2"/>
      <c r="E56" s="32"/>
      <c r="F56" s="79"/>
      <c r="G56" s="2"/>
      <c r="H56" s="79"/>
      <c r="I56" s="79"/>
      <c r="J56" s="79"/>
      <c r="K56" s="2"/>
      <c r="L56" s="79"/>
      <c r="M56" s="2"/>
      <c r="N56" s="79"/>
      <c r="O56" s="2"/>
      <c r="P56" s="2"/>
      <c r="Q56" s="2"/>
      <c r="R56" s="2"/>
      <c r="S56" s="2"/>
    </row>
    <row r="57" spans="2:19" x14ac:dyDescent="0.25">
      <c r="B57" s="2"/>
      <c r="C57" s="2"/>
      <c r="D57" s="2"/>
      <c r="E57" s="2"/>
      <c r="F57" s="79"/>
      <c r="G57" s="2"/>
      <c r="H57" s="79"/>
      <c r="I57" s="79"/>
      <c r="J57" s="79"/>
      <c r="K57" s="2"/>
      <c r="L57" s="79"/>
      <c r="M57" s="145"/>
      <c r="N57" s="8"/>
      <c r="O57" s="2"/>
      <c r="P57" s="2"/>
      <c r="Q57" s="2"/>
      <c r="R57" s="2"/>
      <c r="S57" s="2"/>
    </row>
    <row r="58" spans="2:19" x14ac:dyDescent="0.25">
      <c r="B58" s="2"/>
      <c r="C58" s="2"/>
      <c r="D58" s="2"/>
      <c r="E58" s="2"/>
      <c r="F58" s="79"/>
      <c r="G58" s="2"/>
      <c r="H58" s="79"/>
      <c r="I58" s="79"/>
      <c r="J58" s="79"/>
      <c r="K58" s="2"/>
      <c r="L58" s="79"/>
      <c r="M58" s="79"/>
      <c r="N58" s="79"/>
      <c r="O58" s="2"/>
      <c r="P58" s="2"/>
      <c r="Q58" s="2"/>
      <c r="R58" s="2"/>
      <c r="S58" s="2"/>
    </row>
    <row r="59" spans="2:19" x14ac:dyDescent="0.25">
      <c r="B59" s="2"/>
      <c r="C59" s="35"/>
      <c r="D59" s="2"/>
      <c r="E59" s="2"/>
      <c r="F59" s="79"/>
      <c r="G59" s="2"/>
      <c r="H59" s="79"/>
      <c r="I59" s="79"/>
      <c r="J59" s="79"/>
      <c r="K59" s="2"/>
      <c r="L59" s="79"/>
      <c r="M59" s="79"/>
      <c r="N59" s="79"/>
      <c r="O59" s="2"/>
      <c r="P59" s="2"/>
      <c r="Q59" s="2"/>
      <c r="R59" s="2"/>
      <c r="S59" s="2"/>
    </row>
    <row r="60" spans="2:19" x14ac:dyDescent="0.25">
      <c r="B60" s="2"/>
      <c r="C60" s="2"/>
      <c r="D60" s="2"/>
      <c r="E60" s="2"/>
      <c r="F60" s="79"/>
      <c r="G60" s="2"/>
      <c r="H60" s="79"/>
      <c r="I60" s="79"/>
      <c r="J60" s="79"/>
      <c r="K60" s="2"/>
      <c r="L60" s="79"/>
      <c r="M60" s="79"/>
      <c r="N60" s="79"/>
      <c r="O60" s="2"/>
      <c r="P60" s="2"/>
      <c r="Q60" s="2"/>
      <c r="R60" s="2"/>
      <c r="S60" s="2"/>
    </row>
  </sheetData>
  <mergeCells count="21">
    <mergeCell ref="L2:O2"/>
    <mergeCell ref="B4:C5"/>
    <mergeCell ref="E5:F5"/>
    <mergeCell ref="E9:E11"/>
    <mergeCell ref="B6:C6"/>
    <mergeCell ref="E6:E7"/>
    <mergeCell ref="B2:C2"/>
    <mergeCell ref="E2:K2"/>
    <mergeCell ref="E13:F13"/>
    <mergeCell ref="B14:C14"/>
    <mergeCell ref="E14:F14"/>
    <mergeCell ref="E15:E16"/>
    <mergeCell ref="B16:C16"/>
    <mergeCell ref="E36:F36"/>
    <mergeCell ref="B37:C37"/>
    <mergeCell ref="E18:F18"/>
    <mergeCell ref="E19:E22"/>
    <mergeCell ref="E24:F24"/>
    <mergeCell ref="E25:E27"/>
    <mergeCell ref="E29:F29"/>
    <mergeCell ref="E30:E34"/>
  </mergeCell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B1:Y61"/>
  <sheetViews>
    <sheetView zoomScale="70" zoomScaleNormal="70" workbookViewId="0">
      <selection activeCell="Y58" sqref="Y58"/>
    </sheetView>
  </sheetViews>
  <sheetFormatPr defaultRowHeight="15" x14ac:dyDescent="0.25"/>
  <cols>
    <col min="1" max="1" width="2" style="9" customWidth="1"/>
    <col min="2" max="2" width="9.140625" style="9"/>
    <col min="3" max="3" width="8.85546875" style="9" customWidth="1"/>
    <col min="4" max="4" width="3.28515625" style="9" customWidth="1"/>
    <col min="5" max="5" width="17.28515625" style="9" customWidth="1"/>
    <col min="6" max="6" width="37.140625" style="9" customWidth="1"/>
    <col min="7" max="7" width="8.140625" style="9" customWidth="1"/>
    <col min="8" max="8" width="19.5703125" style="9" customWidth="1"/>
    <col min="9" max="9" width="6" style="9" customWidth="1"/>
    <col min="10" max="10" width="7.5703125" style="114" customWidth="1"/>
    <col min="11" max="11" width="15" style="9" customWidth="1"/>
    <col min="12" max="12" width="9" style="78" customWidth="1"/>
    <col min="13" max="13" width="7.7109375" style="9" customWidth="1"/>
    <col min="14" max="14" width="7" style="9" customWidth="1"/>
    <col min="15" max="16" width="12.7109375" style="9" customWidth="1"/>
    <col min="17" max="17" width="12.710937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7"/>
      <c r="R2" s="27"/>
    </row>
    <row r="3" spans="2:25" ht="17.25" x14ac:dyDescent="0.25">
      <c r="E3" s="28" t="s">
        <v>32</v>
      </c>
      <c r="F3" s="30" t="s">
        <v>12</v>
      </c>
      <c r="G3" s="29" t="s">
        <v>34</v>
      </c>
      <c r="H3" s="30" t="s">
        <v>35</v>
      </c>
      <c r="I3" s="29" t="s">
        <v>28</v>
      </c>
      <c r="J3" s="37" t="s">
        <v>29</v>
      </c>
      <c r="K3" s="38" t="s">
        <v>38</v>
      </c>
      <c r="L3" s="54" t="s">
        <v>39</v>
      </c>
      <c r="M3" s="37" t="s">
        <v>40</v>
      </c>
      <c r="N3" s="150"/>
      <c r="O3" s="47" t="s">
        <v>43</v>
      </c>
    </row>
    <row r="4" spans="2:25" ht="15.75" thickBot="1" x14ac:dyDescent="0.3">
      <c r="B4" s="399" t="s">
        <v>37</v>
      </c>
      <c r="C4" s="399"/>
      <c r="F4" s="11"/>
      <c r="G4" s="11"/>
      <c r="H4" s="11"/>
      <c r="I4" s="5"/>
      <c r="J4" s="39"/>
      <c r="K4" s="5"/>
      <c r="M4" s="39"/>
      <c r="N4" s="5"/>
      <c r="O4" s="48">
        <v>4000</v>
      </c>
    </row>
    <row r="5" spans="2:25" ht="15.75" thickBot="1" x14ac:dyDescent="0.3">
      <c r="B5" s="399"/>
      <c r="C5" s="399"/>
      <c r="E5" s="400" t="s">
        <v>26</v>
      </c>
      <c r="F5" s="400"/>
      <c r="G5" s="61">
        <v>0.75</v>
      </c>
      <c r="H5" s="11"/>
      <c r="I5" s="5"/>
      <c r="J5" s="39"/>
      <c r="K5" s="5"/>
      <c r="M5" s="39"/>
      <c r="N5" s="5"/>
    </row>
    <row r="6" spans="2:25" x14ac:dyDescent="0.25">
      <c r="B6" s="394"/>
      <c r="C6" s="394"/>
      <c r="E6" s="403" t="s">
        <v>14</v>
      </c>
      <c r="F6" s="15" t="s">
        <v>2</v>
      </c>
      <c r="G6" s="5"/>
      <c r="H6" s="14">
        <v>100</v>
      </c>
      <c r="I6" s="5">
        <f>(J8/100)*H6</f>
        <v>764.47499999999991</v>
      </c>
      <c r="J6" s="115"/>
      <c r="K6" s="5"/>
      <c r="L6" s="80">
        <f>(M7/100)*H6</f>
        <v>191.11874999999998</v>
      </c>
      <c r="M6" s="115"/>
      <c r="N6" s="5"/>
    </row>
    <row r="7" spans="2:25" x14ac:dyDescent="0.25">
      <c r="B7" s="5"/>
      <c r="C7" s="5"/>
      <c r="E7" s="403"/>
      <c r="F7" s="16" t="s">
        <v>104</v>
      </c>
      <c r="G7" s="5"/>
      <c r="H7" s="14">
        <v>0</v>
      </c>
      <c r="I7" s="5">
        <f>(J8/100)*H7</f>
        <v>0</v>
      </c>
      <c r="J7" s="9"/>
      <c r="K7" s="5"/>
      <c r="L7" s="78">
        <f>(M7/100)*H7</f>
        <v>0</v>
      </c>
      <c r="M7" s="115">
        <f>M13*G5</f>
        <v>191.11874999999998</v>
      </c>
      <c r="N7" s="5"/>
    </row>
    <row r="8" spans="2:25" x14ac:dyDescent="0.25">
      <c r="B8" s="5"/>
      <c r="C8" s="5"/>
      <c r="E8" s="403"/>
      <c r="F8" s="15" t="s">
        <v>9</v>
      </c>
      <c r="G8" s="5"/>
      <c r="H8" s="14">
        <v>0</v>
      </c>
      <c r="I8" s="5">
        <f>(J9/100)*H8</f>
        <v>0</v>
      </c>
      <c r="J8" s="115">
        <f>J13*G5</f>
        <v>764.47499999999991</v>
      </c>
      <c r="K8" s="5"/>
      <c r="L8" s="78">
        <f>(M7/100)*H8</f>
        <v>0</v>
      </c>
      <c r="M8" s="115"/>
      <c r="N8" s="5"/>
    </row>
    <row r="9" spans="2:25" x14ac:dyDescent="0.25">
      <c r="B9" s="5"/>
      <c r="C9" s="5"/>
      <c r="I9" s="5"/>
      <c r="J9" s="39"/>
      <c r="K9" s="5"/>
      <c r="M9" s="39"/>
      <c r="N9" s="5"/>
    </row>
    <row r="10" spans="2:25" x14ac:dyDescent="0.25">
      <c r="B10" s="5"/>
      <c r="C10" s="5"/>
      <c r="E10" s="388" t="s">
        <v>16</v>
      </c>
      <c r="F10" s="17" t="s">
        <v>10</v>
      </c>
      <c r="G10" s="5"/>
      <c r="H10" s="14">
        <v>70</v>
      </c>
      <c r="I10" s="5">
        <f>($J$13/100)*H10</f>
        <v>713.51</v>
      </c>
      <c r="J10" s="39"/>
      <c r="K10" s="5"/>
      <c r="L10" s="80">
        <f>($M$13/100)*H10</f>
        <v>178.3775</v>
      </c>
      <c r="M10" s="39"/>
      <c r="N10" s="5"/>
    </row>
    <row r="11" spans="2:25" x14ac:dyDescent="0.25">
      <c r="B11" s="5"/>
      <c r="C11" s="5"/>
      <c r="E11" s="388"/>
      <c r="F11" s="18" t="s">
        <v>17</v>
      </c>
      <c r="G11" s="5"/>
      <c r="H11" s="120">
        <v>30</v>
      </c>
      <c r="I11" s="5">
        <f>($J$13/100)*H11</f>
        <v>305.78999999999996</v>
      </c>
      <c r="J11" s="39"/>
      <c r="K11" s="5"/>
      <c r="L11" s="80">
        <f>($M$13/100)*H11</f>
        <v>76.447499999999991</v>
      </c>
      <c r="M11" s="39"/>
      <c r="N11" s="5"/>
    </row>
    <row r="12" spans="2:25" ht="15.75" thickBot="1" x14ac:dyDescent="0.3">
      <c r="B12" s="5"/>
      <c r="C12" s="50"/>
      <c r="D12" s="149"/>
      <c r="E12" s="388"/>
      <c r="F12" s="17" t="s">
        <v>11</v>
      </c>
      <c r="G12" s="5"/>
      <c r="H12" s="120">
        <v>0</v>
      </c>
      <c r="I12" s="5">
        <f>($J$13/100)*H12</f>
        <v>0</v>
      </c>
      <c r="J12" s="39"/>
      <c r="K12" s="5"/>
      <c r="L12" s="80">
        <f>($M$13/100)*H12</f>
        <v>0</v>
      </c>
      <c r="M12" s="39"/>
      <c r="N12" s="5"/>
    </row>
    <row r="13" spans="2:25" ht="15.75" thickBot="1" x14ac:dyDescent="0.3">
      <c r="B13" s="5"/>
      <c r="C13" s="5"/>
      <c r="D13" s="5"/>
      <c r="E13" s="57"/>
      <c r="F13" s="10"/>
      <c r="G13" s="10"/>
      <c r="H13" s="115"/>
      <c r="I13" s="5">
        <f>($J$13/100)*H13</f>
        <v>0</v>
      </c>
      <c r="J13" s="31">
        <v>1019.3</v>
      </c>
      <c r="K13" s="5"/>
      <c r="L13" s="78">
        <f>($M$13/100)*H13</f>
        <v>0</v>
      </c>
      <c r="M13" s="49">
        <f>($J$13*1000)/O4</f>
        <v>254.82499999999999</v>
      </c>
      <c r="N13" s="5"/>
    </row>
    <row r="14" spans="2:25" ht="15.75" thickBot="1" x14ac:dyDescent="0.3">
      <c r="D14" s="5"/>
      <c r="E14" s="389" t="s">
        <v>27</v>
      </c>
      <c r="F14" s="389"/>
      <c r="G14" s="61">
        <v>0.5</v>
      </c>
      <c r="I14" s="5"/>
      <c r="J14" s="39"/>
      <c r="K14" s="5"/>
      <c r="M14" s="39"/>
      <c r="N14" s="5"/>
      <c r="Q14" s="27"/>
    </row>
    <row r="15" spans="2:25" x14ac:dyDescent="0.25">
      <c r="B15" s="390" t="s">
        <v>5</v>
      </c>
      <c r="C15" s="390"/>
      <c r="D15" s="5"/>
      <c r="E15" s="391" t="s">
        <v>36</v>
      </c>
      <c r="F15" s="391"/>
      <c r="H15" s="40">
        <v>2.5</v>
      </c>
      <c r="I15" s="5"/>
      <c r="J15" s="39"/>
      <c r="K15" s="5"/>
      <c r="M15" s="39"/>
      <c r="N15" s="5"/>
    </row>
    <row r="16" spans="2:25" x14ac:dyDescent="0.25">
      <c r="D16" s="5"/>
      <c r="E16" s="389" t="s">
        <v>0</v>
      </c>
      <c r="F16" s="20" t="s">
        <v>25</v>
      </c>
      <c r="H16" s="13"/>
      <c r="I16" s="5">
        <f>(J13/100)*H15</f>
        <v>25.482499999999998</v>
      </c>
      <c r="J16" s="39"/>
      <c r="K16" s="5"/>
      <c r="L16" s="80">
        <f>(M13/100)*H15</f>
        <v>6.3706249999999995</v>
      </c>
      <c r="M16" s="39"/>
      <c r="N16" s="5"/>
    </row>
    <row r="17" spans="2:25" ht="15.75" thickBot="1" x14ac:dyDescent="0.3">
      <c r="B17" s="392" t="s">
        <v>44</v>
      </c>
      <c r="C17" s="392"/>
      <c r="D17" s="5"/>
      <c r="E17" s="389"/>
      <c r="F17" s="146" t="s">
        <v>0</v>
      </c>
      <c r="H17" s="13"/>
      <c r="I17" s="46">
        <f>J17-I16</f>
        <v>484.16749999999996</v>
      </c>
      <c r="J17" s="39">
        <f>(J13*G14)</f>
        <v>509.65</v>
      </c>
      <c r="K17" s="5"/>
      <c r="L17" s="80">
        <f>M17-L16</f>
        <v>121.04187499999999</v>
      </c>
      <c r="M17" s="39">
        <f>(M13*G14)</f>
        <v>127.41249999999999</v>
      </c>
      <c r="N17" s="5"/>
    </row>
    <row r="18" spans="2:25" ht="15.75" thickBot="1" x14ac:dyDescent="0.3">
      <c r="D18" s="5"/>
      <c r="E18" s="10"/>
      <c r="I18" s="5"/>
      <c r="J18" s="39"/>
      <c r="K18" s="52">
        <f>J8+J13+J17+J38</f>
        <v>2300.0504499999997</v>
      </c>
      <c r="M18" s="39"/>
      <c r="N18" s="53">
        <f>M7+M13+M17+M38</f>
        <v>575.01261249999993</v>
      </c>
      <c r="O18" s="56" t="str">
        <f>IF(AND(K18&gt;=2299.5,K18&lt;=2300.49),"GOOD","!NOT GOOD!")</f>
        <v>GOOD</v>
      </c>
    </row>
    <row r="19" spans="2:25" x14ac:dyDescent="0.25">
      <c r="D19" s="5"/>
      <c r="E19" s="384" t="s">
        <v>42</v>
      </c>
      <c r="F19" s="384"/>
      <c r="G19" s="60">
        <v>1.2</v>
      </c>
      <c r="I19" s="5"/>
      <c r="J19" s="39"/>
      <c r="K19" s="5"/>
      <c r="M19" s="39"/>
      <c r="N19" s="5"/>
    </row>
    <row r="20" spans="2:25" x14ac:dyDescent="0.25">
      <c r="D20" s="5"/>
      <c r="E20" s="385" t="s">
        <v>18</v>
      </c>
      <c r="F20" s="21" t="s">
        <v>19</v>
      </c>
      <c r="G20" s="5"/>
      <c r="H20" s="40">
        <v>100</v>
      </c>
      <c r="I20" s="78">
        <f>(G19/100)*H20</f>
        <v>1.2</v>
      </c>
      <c r="J20" s="39"/>
      <c r="K20" s="5"/>
      <c r="L20" s="88">
        <f>($M$23/100)*H20</f>
        <v>0.30000658043478257</v>
      </c>
      <c r="M20" s="39"/>
      <c r="N20" s="5"/>
    </row>
    <row r="21" spans="2:25" x14ac:dyDescent="0.25">
      <c r="D21" s="5"/>
      <c r="E21" s="385"/>
      <c r="F21" s="22" t="s">
        <v>50</v>
      </c>
      <c r="G21" s="5"/>
      <c r="H21" s="40">
        <v>0</v>
      </c>
      <c r="I21" s="78">
        <f t="shared" ref="I21:I23" si="0">(G20/100)*H21</f>
        <v>0</v>
      </c>
      <c r="J21" s="39"/>
      <c r="K21" s="5"/>
      <c r="L21" s="79">
        <f>($M$23/100)*H21</f>
        <v>0</v>
      </c>
      <c r="M21" s="39"/>
      <c r="N21" s="5"/>
    </row>
    <row r="22" spans="2:25" x14ac:dyDescent="0.25">
      <c r="D22" s="5"/>
      <c r="E22" s="385"/>
      <c r="F22" s="21" t="s">
        <v>105</v>
      </c>
      <c r="G22" s="5"/>
      <c r="H22" s="40">
        <v>0</v>
      </c>
      <c r="I22" s="78">
        <f t="shared" si="0"/>
        <v>0</v>
      </c>
      <c r="J22" s="39"/>
      <c r="K22" s="5"/>
      <c r="L22" s="79">
        <f>($M$23/100)*H22</f>
        <v>0</v>
      </c>
      <c r="M22" s="39"/>
      <c r="N22" s="5"/>
    </row>
    <row r="23" spans="2:25" x14ac:dyDescent="0.25">
      <c r="D23" s="5"/>
      <c r="E23" s="385"/>
      <c r="F23" s="22" t="s">
        <v>21</v>
      </c>
      <c r="G23" s="5"/>
      <c r="H23" s="40">
        <v>0</v>
      </c>
      <c r="I23" s="78">
        <f t="shared" si="0"/>
        <v>0</v>
      </c>
      <c r="J23" s="78">
        <f>SUM(I20:I23)</f>
        <v>1.2</v>
      </c>
      <c r="K23" s="5"/>
      <c r="L23" s="78">
        <f>($M$23/100)*H23</f>
        <v>0</v>
      </c>
      <c r="M23" s="78">
        <f>(G19*N18)/2300</f>
        <v>0.30000658043478257</v>
      </c>
      <c r="N23" s="5"/>
    </row>
    <row r="24" spans="2:25" x14ac:dyDescent="0.25">
      <c r="D24" s="5"/>
      <c r="E24" s="10"/>
      <c r="F24" s="5"/>
      <c r="G24" s="5"/>
      <c r="H24" s="5"/>
      <c r="I24" s="78"/>
      <c r="J24" s="39"/>
      <c r="K24" s="5"/>
      <c r="M24" s="39"/>
      <c r="N24" s="5"/>
    </row>
    <row r="25" spans="2:25" x14ac:dyDescent="0.25">
      <c r="E25" s="386" t="s">
        <v>30</v>
      </c>
      <c r="F25" s="386"/>
      <c r="G25" s="60">
        <v>1</v>
      </c>
      <c r="H25" s="79"/>
      <c r="I25" s="78"/>
      <c r="J25" s="39"/>
      <c r="K25" s="5"/>
      <c r="M25" s="39"/>
      <c r="N25" s="5"/>
    </row>
    <row r="26" spans="2:25" x14ac:dyDescent="0.25">
      <c r="E26" s="387" t="s">
        <v>6</v>
      </c>
      <c r="F26" s="23" t="s">
        <v>3</v>
      </c>
      <c r="G26" s="5"/>
      <c r="H26" s="40">
        <v>50</v>
      </c>
      <c r="I26" s="78">
        <f>($J$28/100)*H26</f>
        <v>5.0964999999999998</v>
      </c>
      <c r="J26" s="39"/>
      <c r="K26" s="78"/>
      <c r="L26" s="88">
        <f>($M$28/100)*H26</f>
        <v>1.274125</v>
      </c>
      <c r="M26" s="39"/>
      <c r="N26" s="5"/>
      <c r="T26" s="3"/>
      <c r="U26" s="3"/>
      <c r="X26" s="78"/>
      <c r="Y26" s="3"/>
    </row>
    <row r="27" spans="2:25" x14ac:dyDescent="0.25">
      <c r="E27" s="387"/>
      <c r="F27" s="147" t="s">
        <v>4</v>
      </c>
      <c r="H27" s="40">
        <v>50</v>
      </c>
      <c r="I27" s="78">
        <f>($J$28/100)*H27</f>
        <v>5.0964999999999998</v>
      </c>
      <c r="J27" s="39"/>
      <c r="K27" s="5"/>
      <c r="L27" s="88">
        <f>($M$28/100)*H27</f>
        <v>1.274125</v>
      </c>
      <c r="M27" s="39"/>
      <c r="N27" s="5"/>
    </row>
    <row r="28" spans="2:25" x14ac:dyDescent="0.25">
      <c r="E28" s="387"/>
      <c r="F28" s="24" t="s">
        <v>22</v>
      </c>
      <c r="H28" s="40">
        <v>0</v>
      </c>
      <c r="I28" s="78">
        <f>($J$28/100)*H28</f>
        <v>0</v>
      </c>
      <c r="J28" s="78">
        <f>($J$13/100)*G25</f>
        <v>10.193</v>
      </c>
      <c r="K28" s="5"/>
      <c r="L28" s="78">
        <f>($M$28/100)*H28</f>
        <v>0</v>
      </c>
      <c r="M28" s="78">
        <f>($M$13/100)*G25</f>
        <v>2.5482499999999999</v>
      </c>
      <c r="N28" s="5"/>
    </row>
    <row r="29" spans="2:25" x14ac:dyDescent="0.25">
      <c r="E29" s="10"/>
      <c r="I29" s="78"/>
      <c r="J29" s="39"/>
      <c r="K29" s="5"/>
      <c r="M29" s="39"/>
      <c r="N29" s="5"/>
    </row>
    <row r="30" spans="2:25" x14ac:dyDescent="0.25">
      <c r="E30" s="404" t="s">
        <v>31</v>
      </c>
      <c r="F30" s="404"/>
      <c r="H30" s="79"/>
      <c r="I30" s="78"/>
      <c r="J30" s="39"/>
      <c r="K30" s="5"/>
      <c r="M30" s="39"/>
      <c r="N30" s="5"/>
    </row>
    <row r="31" spans="2:25" x14ac:dyDescent="0.25">
      <c r="E31" s="405" t="s">
        <v>1</v>
      </c>
      <c r="F31" s="25" t="s">
        <v>7</v>
      </c>
      <c r="H31" s="40">
        <v>0</v>
      </c>
      <c r="I31" s="78">
        <f>($J$35/100)*H31</f>
        <v>0</v>
      </c>
      <c r="J31" s="39"/>
      <c r="K31" s="5"/>
      <c r="L31" s="78">
        <f>($M$35/100)*H31</f>
        <v>0</v>
      </c>
      <c r="M31" s="39"/>
      <c r="N31" s="5"/>
    </row>
    <row r="32" spans="2:25" x14ac:dyDescent="0.25">
      <c r="E32" s="405"/>
      <c r="F32" s="148" t="s">
        <v>8</v>
      </c>
      <c r="H32" s="40">
        <v>0</v>
      </c>
      <c r="I32" s="78">
        <f>($J$35/100)*H32</f>
        <v>0</v>
      </c>
      <c r="J32" s="39"/>
      <c r="K32" s="5"/>
      <c r="L32" s="78">
        <f>($M$35/100)*H32</f>
        <v>0</v>
      </c>
      <c r="M32" s="39"/>
      <c r="N32" s="5"/>
    </row>
    <row r="33" spans="2:19" x14ac:dyDescent="0.25">
      <c r="E33" s="405"/>
      <c r="F33" s="25" t="s">
        <v>41</v>
      </c>
      <c r="H33" s="40">
        <v>0</v>
      </c>
      <c r="I33" s="78">
        <f>($J$35/100)*H33</f>
        <v>0</v>
      </c>
      <c r="J33" s="39"/>
      <c r="K33" s="5"/>
      <c r="L33" s="78">
        <f>($M$35/100)*H33</f>
        <v>0</v>
      </c>
      <c r="M33" s="39"/>
      <c r="N33" s="5"/>
    </row>
    <row r="34" spans="2:19" x14ac:dyDescent="0.25">
      <c r="E34" s="405"/>
      <c r="F34" s="148" t="s">
        <v>23</v>
      </c>
      <c r="H34" s="40">
        <v>0</v>
      </c>
      <c r="I34" s="78">
        <f>($J$35/100)*H34</f>
        <v>0</v>
      </c>
      <c r="J34" s="39"/>
      <c r="K34" s="5"/>
      <c r="L34" s="78">
        <f>($M$35/100)*H34</f>
        <v>0</v>
      </c>
      <c r="M34" s="39"/>
      <c r="N34" s="5"/>
    </row>
    <row r="35" spans="2:19" x14ac:dyDescent="0.25">
      <c r="E35" s="405"/>
      <c r="F35" s="25" t="s">
        <v>24</v>
      </c>
      <c r="H35" s="40">
        <v>0</v>
      </c>
      <c r="I35" s="78">
        <f>($J$35/100)*H35</f>
        <v>0</v>
      </c>
      <c r="J35" s="78">
        <f>($J$13/100)*H30</f>
        <v>0</v>
      </c>
      <c r="K35" s="5"/>
      <c r="L35" s="78">
        <f>($M$35/100)*H35</f>
        <v>0</v>
      </c>
      <c r="M35" s="78">
        <f>($M$13/100)*H30</f>
        <v>0</v>
      </c>
      <c r="N35" s="5"/>
    </row>
    <row r="37" spans="2:19" x14ac:dyDescent="0.25">
      <c r="E37" s="381" t="s">
        <v>95</v>
      </c>
      <c r="F37" s="381"/>
      <c r="G37" s="60">
        <v>0.65</v>
      </c>
      <c r="H37" s="79"/>
      <c r="I37" s="78"/>
      <c r="J37" s="39"/>
      <c r="K37" s="5"/>
      <c r="M37" s="39"/>
      <c r="N37" s="5"/>
    </row>
    <row r="38" spans="2:19" x14ac:dyDescent="0.25">
      <c r="B38" s="382"/>
      <c r="C38" s="382"/>
      <c r="D38" s="150"/>
      <c r="E38" s="58" t="s">
        <v>96</v>
      </c>
      <c r="F38" s="59" t="s">
        <v>97</v>
      </c>
      <c r="G38" s="10"/>
      <c r="H38" s="14">
        <v>100</v>
      </c>
      <c r="I38" s="78">
        <f>(J13/100)*G37</f>
        <v>6.6254499999999998</v>
      </c>
      <c r="J38" s="78">
        <f>I38</f>
        <v>6.6254499999999998</v>
      </c>
      <c r="K38" s="5"/>
      <c r="L38" s="80">
        <f>(M13/100)*G37</f>
        <v>1.6563625</v>
      </c>
      <c r="M38" s="78">
        <f>($M$13/100)*G37</f>
        <v>1.6563625</v>
      </c>
      <c r="N38" s="5"/>
      <c r="P38" s="382"/>
      <c r="Q38" s="382"/>
      <c r="R38" s="382"/>
      <c r="S38" s="2"/>
    </row>
    <row r="39" spans="2:19" x14ac:dyDescent="0.25">
      <c r="B39" s="150"/>
      <c r="C39" s="150"/>
      <c r="D39" s="150"/>
      <c r="E39" s="150"/>
      <c r="F39" s="8"/>
      <c r="G39" s="150"/>
      <c r="H39" s="8"/>
      <c r="I39" s="8"/>
      <c r="J39" s="8"/>
      <c r="K39" s="150"/>
      <c r="L39" s="8"/>
      <c r="M39" s="8"/>
      <c r="N39" s="8"/>
      <c r="O39" s="8"/>
      <c r="P39" s="2"/>
      <c r="Q39" s="150"/>
      <c r="R39" s="2"/>
      <c r="S39" s="2"/>
    </row>
    <row r="40" spans="2:19" x14ac:dyDescent="0.25">
      <c r="B40" s="150"/>
      <c r="C40" s="150"/>
      <c r="D40" s="150"/>
      <c r="E40" s="150"/>
      <c r="F40" s="8"/>
      <c r="G40" s="150"/>
      <c r="H40" s="8"/>
      <c r="I40" s="8"/>
      <c r="J40" s="8"/>
      <c r="K40" s="150"/>
      <c r="L40" s="8"/>
      <c r="M40" s="8"/>
      <c r="N40" s="8"/>
      <c r="O40" s="8"/>
      <c r="P40" s="2"/>
      <c r="Q40" s="150"/>
      <c r="R40" s="2"/>
      <c r="S40" s="2"/>
    </row>
    <row r="41" spans="2:19" x14ac:dyDescent="0.25">
      <c r="B41" s="150"/>
      <c r="C41" s="150"/>
      <c r="D41" s="150"/>
      <c r="E41" s="150"/>
      <c r="F41" s="8"/>
      <c r="G41" s="150"/>
      <c r="H41" s="8"/>
      <c r="I41" s="8"/>
      <c r="J41" s="8"/>
      <c r="K41" s="150"/>
      <c r="L41" s="8"/>
      <c r="M41" s="8"/>
      <c r="N41" s="8"/>
      <c r="O41" s="8"/>
      <c r="P41" s="2"/>
      <c r="Q41" s="150"/>
      <c r="R41" s="2"/>
      <c r="S41" s="2"/>
    </row>
    <row r="42" spans="2:19" x14ac:dyDescent="0.25">
      <c r="B42" s="150"/>
      <c r="C42" s="150"/>
      <c r="D42" s="150"/>
      <c r="E42" s="150"/>
      <c r="F42" s="8"/>
      <c r="G42" s="150"/>
      <c r="H42" s="8"/>
      <c r="I42" s="8"/>
      <c r="J42" s="8"/>
      <c r="K42" s="150"/>
      <c r="L42" s="8"/>
      <c r="M42" s="8"/>
      <c r="N42" s="8"/>
      <c r="O42" s="8"/>
      <c r="P42" s="2"/>
      <c r="Q42" s="150"/>
      <c r="R42" s="2"/>
      <c r="S42" s="2"/>
    </row>
    <row r="43" spans="2:19" x14ac:dyDescent="0.25">
      <c r="B43" s="2"/>
      <c r="C43" s="2"/>
      <c r="D43" s="2"/>
      <c r="E43" s="32"/>
      <c r="F43" s="79"/>
      <c r="G43" s="2"/>
      <c r="H43" s="79"/>
      <c r="I43" s="79"/>
      <c r="J43" s="79"/>
      <c r="K43" s="2"/>
      <c r="L43" s="79"/>
      <c r="M43" s="150"/>
      <c r="N43" s="8"/>
      <c r="O43" s="2"/>
      <c r="P43" s="2"/>
      <c r="Q43" s="2"/>
      <c r="R43" s="2"/>
      <c r="S43" s="2"/>
    </row>
    <row r="44" spans="2:19" x14ac:dyDescent="0.25">
      <c r="B44" s="2"/>
      <c r="C44" s="2"/>
      <c r="D44" s="2"/>
      <c r="E44" s="32"/>
      <c r="F44" s="79"/>
      <c r="G44" s="2"/>
      <c r="H44" s="79"/>
      <c r="I44" s="79"/>
      <c r="J44" s="79"/>
      <c r="K44" s="2"/>
      <c r="L44" s="79"/>
      <c r="M44" s="150"/>
      <c r="N44" s="8"/>
      <c r="O44" s="2"/>
      <c r="P44" s="2"/>
      <c r="Q44" s="2"/>
      <c r="R44" s="2"/>
      <c r="S44" s="2"/>
    </row>
    <row r="45" spans="2:19" x14ac:dyDescent="0.25">
      <c r="B45" s="2"/>
      <c r="C45" s="2"/>
      <c r="D45" s="2"/>
      <c r="E45" s="32"/>
      <c r="F45" s="79"/>
      <c r="G45" s="2"/>
      <c r="H45" s="79"/>
      <c r="I45" s="79"/>
      <c r="J45" s="79"/>
      <c r="K45" s="2"/>
      <c r="L45" s="79"/>
      <c r="M45" s="150"/>
      <c r="N45" s="8"/>
      <c r="O45" s="2"/>
      <c r="P45" s="2"/>
      <c r="Q45" s="2"/>
      <c r="R45" s="2"/>
      <c r="S45" s="2"/>
    </row>
    <row r="46" spans="2:19" x14ac:dyDescent="0.25">
      <c r="B46" s="2"/>
      <c r="C46" s="2"/>
      <c r="D46" s="2"/>
      <c r="E46" s="32"/>
      <c r="F46" s="79"/>
      <c r="G46" s="2"/>
      <c r="H46" s="79"/>
      <c r="I46" s="79"/>
      <c r="J46" s="79"/>
      <c r="K46" s="2"/>
      <c r="L46" s="79"/>
      <c r="M46" s="2"/>
      <c r="N46" s="79"/>
      <c r="O46" s="2"/>
      <c r="P46" s="2"/>
      <c r="Q46" s="2"/>
      <c r="R46" s="2"/>
      <c r="S46" s="2"/>
    </row>
    <row r="47" spans="2:19" x14ac:dyDescent="0.25">
      <c r="B47" s="2"/>
      <c r="C47" s="2"/>
      <c r="D47" s="2"/>
      <c r="E47" s="32"/>
      <c r="F47" s="79"/>
      <c r="G47" s="2"/>
      <c r="H47" s="79"/>
      <c r="I47" s="79"/>
      <c r="J47" s="79"/>
      <c r="K47" s="79"/>
      <c r="L47" s="79"/>
      <c r="M47" s="2"/>
      <c r="N47" s="79"/>
      <c r="O47" s="79"/>
      <c r="P47" s="2"/>
      <c r="Q47" s="2"/>
      <c r="R47" s="2"/>
      <c r="S47" s="2"/>
    </row>
    <row r="48" spans="2:19" x14ac:dyDescent="0.25">
      <c r="B48" s="2"/>
      <c r="C48" s="2"/>
      <c r="D48" s="2"/>
      <c r="E48" s="32"/>
      <c r="F48" s="79"/>
      <c r="G48" s="79"/>
      <c r="H48" s="79"/>
      <c r="I48" s="79"/>
      <c r="J48" s="79"/>
      <c r="K48" s="79"/>
      <c r="L48" s="79"/>
      <c r="M48" s="150"/>
      <c r="N48" s="8"/>
      <c r="O48" s="79"/>
      <c r="P48" s="2"/>
      <c r="Q48" s="2"/>
      <c r="R48" s="2"/>
      <c r="S48" s="2"/>
    </row>
    <row r="49" spans="2:19" x14ac:dyDescent="0.25">
      <c r="B49" s="2"/>
      <c r="C49" s="79"/>
      <c r="D49" s="79"/>
      <c r="E49" s="79"/>
      <c r="F49" s="79"/>
      <c r="G49" s="2"/>
      <c r="H49" s="79"/>
      <c r="I49" s="79"/>
      <c r="J49" s="79"/>
      <c r="K49" s="2"/>
      <c r="L49" s="79"/>
      <c r="M49" s="2"/>
      <c r="N49" s="33"/>
      <c r="O49" s="2"/>
      <c r="P49" s="2"/>
      <c r="Q49" s="2"/>
      <c r="R49" s="2"/>
      <c r="S49" s="2"/>
    </row>
    <row r="50" spans="2:19" x14ac:dyDescent="0.25">
      <c r="B50" s="2"/>
      <c r="C50" s="79"/>
      <c r="D50" s="79"/>
      <c r="E50" s="79"/>
      <c r="F50" s="79"/>
      <c r="G50" s="2"/>
      <c r="H50" s="79"/>
      <c r="I50" s="79"/>
      <c r="J50" s="79"/>
      <c r="K50" s="2"/>
      <c r="L50" s="79"/>
      <c r="M50" s="2"/>
      <c r="N50" s="33"/>
      <c r="O50" s="2"/>
      <c r="P50" s="2"/>
      <c r="Q50" s="2"/>
      <c r="R50" s="2"/>
      <c r="S50" s="2"/>
    </row>
    <row r="51" spans="2:19" x14ac:dyDescent="0.25">
      <c r="B51" s="2"/>
      <c r="C51" s="79"/>
      <c r="D51" s="79"/>
      <c r="E51" s="79"/>
      <c r="F51" s="79"/>
      <c r="G51" s="2"/>
      <c r="H51" s="79"/>
      <c r="I51" s="79"/>
      <c r="J51" s="79"/>
      <c r="K51" s="2"/>
      <c r="L51" s="79"/>
      <c r="M51" s="2"/>
      <c r="N51" s="33"/>
      <c r="O51" s="2"/>
      <c r="P51" s="2"/>
      <c r="Q51" s="2"/>
      <c r="R51" s="2"/>
      <c r="S51" s="2"/>
    </row>
    <row r="52" spans="2:19" x14ac:dyDescent="0.25">
      <c r="B52" s="2"/>
      <c r="C52" s="79"/>
      <c r="D52" s="79"/>
      <c r="E52" s="79"/>
      <c r="F52" s="79"/>
      <c r="G52" s="2"/>
      <c r="H52" s="79"/>
      <c r="I52" s="79"/>
      <c r="J52" s="79"/>
      <c r="K52" s="2"/>
      <c r="L52" s="79"/>
      <c r="M52" s="2"/>
      <c r="N52" s="33"/>
      <c r="O52" s="2"/>
      <c r="P52" s="2"/>
      <c r="Q52" s="2"/>
      <c r="R52" s="2"/>
      <c r="S52" s="2"/>
    </row>
    <row r="53" spans="2:19" x14ac:dyDescent="0.25">
      <c r="B53" s="2"/>
      <c r="C53" s="79"/>
      <c r="D53" s="79"/>
      <c r="E53" s="79"/>
      <c r="F53" s="79"/>
      <c r="G53" s="2"/>
      <c r="H53" s="79"/>
      <c r="I53" s="79"/>
      <c r="J53" s="79"/>
      <c r="K53" s="2"/>
      <c r="L53" s="79"/>
      <c r="M53" s="2"/>
      <c r="N53" s="79"/>
      <c r="O53" s="2"/>
      <c r="P53" s="2"/>
      <c r="Q53" s="2"/>
      <c r="R53" s="2"/>
      <c r="S53" s="2"/>
    </row>
    <row r="54" spans="2:19" x14ac:dyDescent="0.25">
      <c r="B54" s="2"/>
      <c r="C54" s="79"/>
      <c r="D54" s="79"/>
      <c r="E54" s="79"/>
      <c r="F54" s="79"/>
      <c r="G54" s="2"/>
      <c r="H54" s="79"/>
      <c r="I54" s="79"/>
      <c r="J54" s="79"/>
      <c r="K54" s="2"/>
      <c r="L54" s="79"/>
      <c r="M54" s="2"/>
      <c r="N54" s="79"/>
      <c r="O54" s="2"/>
      <c r="P54" s="2"/>
      <c r="Q54" s="2"/>
      <c r="R54" s="2"/>
      <c r="S54" s="2"/>
    </row>
    <row r="55" spans="2:19" x14ac:dyDescent="0.25">
      <c r="B55" s="2"/>
      <c r="C55" s="34"/>
      <c r="D55" s="2"/>
      <c r="E55" s="32"/>
      <c r="F55" s="79"/>
      <c r="G55" s="2"/>
      <c r="H55" s="79"/>
      <c r="I55" s="79"/>
      <c r="J55" s="79"/>
      <c r="K55" s="2"/>
      <c r="L55" s="79"/>
      <c r="M55" s="150"/>
      <c r="N55" s="8"/>
      <c r="O55" s="2"/>
      <c r="P55" s="2"/>
      <c r="Q55" s="2"/>
      <c r="R55" s="2"/>
      <c r="S55" s="2"/>
    </row>
    <row r="56" spans="2:19" x14ac:dyDescent="0.25">
      <c r="B56" s="2"/>
      <c r="C56" s="35"/>
      <c r="D56" s="2"/>
      <c r="E56" s="32"/>
      <c r="F56" s="79"/>
      <c r="G56" s="2"/>
      <c r="H56" s="79"/>
      <c r="I56" s="79"/>
      <c r="J56" s="79"/>
      <c r="K56" s="2"/>
      <c r="L56" s="79"/>
      <c r="M56" s="2"/>
      <c r="N56" s="79"/>
      <c r="O56" s="2"/>
      <c r="P56" s="2"/>
      <c r="Q56" s="2"/>
      <c r="R56" s="2"/>
      <c r="S56" s="2"/>
    </row>
    <row r="57" spans="2:19" x14ac:dyDescent="0.25">
      <c r="B57" s="2"/>
      <c r="C57" s="35"/>
      <c r="D57" s="2"/>
      <c r="E57" s="32"/>
      <c r="F57" s="79"/>
      <c r="G57" s="2"/>
      <c r="H57" s="79"/>
      <c r="I57" s="79"/>
      <c r="J57" s="79"/>
      <c r="K57" s="2"/>
      <c r="L57" s="79"/>
      <c r="M57" s="2"/>
      <c r="N57" s="79"/>
      <c r="O57" s="2"/>
      <c r="P57" s="2"/>
      <c r="Q57" s="2"/>
      <c r="R57" s="2"/>
      <c r="S57" s="2"/>
    </row>
    <row r="58" spans="2:19" x14ac:dyDescent="0.25">
      <c r="B58" s="2"/>
      <c r="C58" s="2"/>
      <c r="D58" s="2"/>
      <c r="E58" s="2"/>
      <c r="F58" s="79"/>
      <c r="G58" s="2"/>
      <c r="H58" s="79"/>
      <c r="I58" s="79"/>
      <c r="J58" s="79"/>
      <c r="K58" s="2"/>
      <c r="L58" s="79"/>
      <c r="M58" s="150"/>
      <c r="N58" s="8"/>
      <c r="O58" s="2"/>
      <c r="P58" s="2"/>
      <c r="Q58" s="2"/>
      <c r="R58" s="2"/>
      <c r="S58" s="2"/>
    </row>
    <row r="59" spans="2:19" x14ac:dyDescent="0.25">
      <c r="B59" s="2"/>
      <c r="C59" s="2"/>
      <c r="D59" s="2"/>
      <c r="E59" s="2"/>
      <c r="F59" s="79"/>
      <c r="G59" s="2"/>
      <c r="H59" s="79"/>
      <c r="I59" s="79"/>
      <c r="J59" s="79"/>
      <c r="K59" s="2"/>
      <c r="L59" s="79"/>
      <c r="M59" s="79"/>
      <c r="N59" s="79"/>
      <c r="O59" s="2"/>
      <c r="P59" s="2"/>
      <c r="Q59" s="2"/>
      <c r="R59" s="2"/>
      <c r="S59" s="2"/>
    </row>
    <row r="60" spans="2:19" x14ac:dyDescent="0.25">
      <c r="B60" s="2"/>
      <c r="C60" s="35"/>
      <c r="D60" s="2"/>
      <c r="E60" s="2"/>
      <c r="F60" s="79"/>
      <c r="G60" s="2"/>
      <c r="H60" s="79"/>
      <c r="I60" s="79"/>
      <c r="J60" s="79"/>
      <c r="K60" s="2"/>
      <c r="L60" s="79"/>
      <c r="M60" s="79"/>
      <c r="N60" s="79"/>
      <c r="O60" s="2"/>
      <c r="P60" s="2"/>
      <c r="Q60" s="2"/>
      <c r="R60" s="2"/>
      <c r="S60" s="2"/>
    </row>
    <row r="61" spans="2:19" x14ac:dyDescent="0.25">
      <c r="B61" s="2"/>
      <c r="C61" s="2"/>
      <c r="D61" s="2"/>
      <c r="E61" s="2"/>
      <c r="F61" s="79"/>
      <c r="G61" s="2"/>
      <c r="H61" s="79"/>
      <c r="I61" s="79"/>
      <c r="J61" s="79"/>
      <c r="K61" s="2"/>
      <c r="L61" s="79"/>
      <c r="M61" s="79"/>
      <c r="N61" s="79"/>
      <c r="O61" s="2"/>
      <c r="P61" s="2"/>
      <c r="Q61" s="2"/>
      <c r="R61" s="2"/>
      <c r="S61" s="2"/>
    </row>
  </sheetData>
  <mergeCells count="22">
    <mergeCell ref="B6:C6"/>
    <mergeCell ref="B2:C2"/>
    <mergeCell ref="E2:K2"/>
    <mergeCell ref="L2:O2"/>
    <mergeCell ref="B4:C5"/>
    <mergeCell ref="E5:F5"/>
    <mergeCell ref="E37:F37"/>
    <mergeCell ref="B38:C38"/>
    <mergeCell ref="P38:R38"/>
    <mergeCell ref="E10:E12"/>
    <mergeCell ref="E6:E8"/>
    <mergeCell ref="E19:F19"/>
    <mergeCell ref="E20:E23"/>
    <mergeCell ref="E25:F25"/>
    <mergeCell ref="E26:E28"/>
    <mergeCell ref="E30:F30"/>
    <mergeCell ref="E31:E35"/>
    <mergeCell ref="E14:F14"/>
    <mergeCell ref="B15:C15"/>
    <mergeCell ref="E15:F15"/>
    <mergeCell ref="E16:E17"/>
    <mergeCell ref="B17:C17"/>
  </mergeCell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59999389629810485"/>
  </sheetPr>
  <dimension ref="B1:Y61"/>
  <sheetViews>
    <sheetView zoomScale="60" zoomScaleNormal="60" workbookViewId="0">
      <selection activeCell="Q16" sqref="Q16"/>
    </sheetView>
  </sheetViews>
  <sheetFormatPr defaultRowHeight="15" x14ac:dyDescent="0.25"/>
  <cols>
    <col min="1" max="1" width="2" style="9" customWidth="1"/>
    <col min="2" max="2" width="9.140625" style="9"/>
    <col min="3" max="3" width="8.85546875" style="9" customWidth="1"/>
    <col min="4" max="4" width="3.28515625" style="9" customWidth="1"/>
    <col min="5" max="5" width="17.28515625" style="9" customWidth="1"/>
    <col min="6" max="6" width="37.140625" style="9" customWidth="1"/>
    <col min="7" max="7" width="8.140625" style="9" customWidth="1"/>
    <col min="8" max="8" width="19.5703125" style="9" customWidth="1"/>
    <col min="9" max="9" width="8.7109375" style="9" bestFit="1" customWidth="1"/>
    <col min="10" max="10" width="7.5703125" style="114" customWidth="1"/>
    <col min="11" max="11" width="15" style="9" customWidth="1"/>
    <col min="12" max="12" width="9.85546875" style="78" bestFit="1" customWidth="1"/>
    <col min="13" max="13" width="7.7109375" style="9" customWidth="1"/>
    <col min="14" max="14" width="7" style="9" customWidth="1"/>
    <col min="15" max="16" width="12.7109375" style="9" customWidth="1"/>
    <col min="17" max="17" width="12.7109375" style="5" customWidth="1"/>
    <col min="18" max="28" width="12.7109375" style="9" customWidth="1"/>
    <col min="29" max="16384" width="9.140625" style="9"/>
  </cols>
  <sheetData>
    <row r="1" spans="2:25" ht="12" customHeight="1" x14ac:dyDescent="0.25">
      <c r="Q1" s="78"/>
      <c r="S1" s="3"/>
      <c r="T1" s="3"/>
      <c r="U1" s="3"/>
      <c r="X1" s="78"/>
      <c r="Y1" s="3"/>
    </row>
    <row r="2" spans="2:25" ht="17.25" x14ac:dyDescent="0.25">
      <c r="B2" s="396" t="s">
        <v>33</v>
      </c>
      <c r="C2" s="396"/>
      <c r="E2" s="397" t="s">
        <v>13</v>
      </c>
      <c r="F2" s="397"/>
      <c r="G2" s="397"/>
      <c r="H2" s="397"/>
      <c r="I2" s="397"/>
      <c r="J2" s="397"/>
      <c r="K2" s="397"/>
      <c r="L2" s="398" t="s">
        <v>45</v>
      </c>
      <c r="M2" s="398"/>
      <c r="N2" s="398"/>
      <c r="O2" s="398"/>
      <c r="P2" s="27"/>
      <c r="Q2" s="27"/>
      <c r="R2" s="27"/>
    </row>
    <row r="3" spans="2:25" ht="17.25" x14ac:dyDescent="0.25">
      <c r="E3" s="28" t="s">
        <v>32</v>
      </c>
      <c r="F3" s="30" t="s">
        <v>12</v>
      </c>
      <c r="G3" s="29" t="s">
        <v>34</v>
      </c>
      <c r="H3" s="30" t="s">
        <v>35</v>
      </c>
      <c r="I3" s="29" t="s">
        <v>28</v>
      </c>
      <c r="J3" s="37" t="s">
        <v>29</v>
      </c>
      <c r="K3" s="38" t="s">
        <v>38</v>
      </c>
      <c r="L3" s="54" t="s">
        <v>39</v>
      </c>
      <c r="M3" s="37" t="s">
        <v>40</v>
      </c>
      <c r="N3" s="166"/>
      <c r="O3" s="47" t="s">
        <v>43</v>
      </c>
      <c r="Q3" s="4" t="s">
        <v>230</v>
      </c>
    </row>
    <row r="4" spans="2:25" ht="15.75" thickBot="1" x14ac:dyDescent="0.3">
      <c r="B4" s="399" t="s">
        <v>37</v>
      </c>
      <c r="C4" s="399"/>
      <c r="F4" s="11"/>
      <c r="G4" s="11"/>
      <c r="H4" s="11"/>
      <c r="I4" s="5"/>
      <c r="J4" s="39"/>
      <c r="K4" s="5"/>
      <c r="M4" s="39"/>
      <c r="N4" s="5"/>
      <c r="O4" s="48">
        <v>4000</v>
      </c>
    </row>
    <row r="5" spans="2:25" ht="15.75" thickBot="1" x14ac:dyDescent="0.3">
      <c r="B5" s="399"/>
      <c r="C5" s="399"/>
      <c r="E5" s="400" t="s">
        <v>26</v>
      </c>
      <c r="F5" s="400"/>
      <c r="G5" s="61">
        <v>0.85</v>
      </c>
      <c r="H5" s="11"/>
      <c r="I5" s="5"/>
      <c r="J5" s="39"/>
      <c r="K5" s="5"/>
      <c r="M5" s="39"/>
      <c r="N5" s="5"/>
    </row>
    <row r="6" spans="2:25" x14ac:dyDescent="0.25">
      <c r="B6" s="394"/>
      <c r="C6" s="394"/>
      <c r="E6" s="403" t="s">
        <v>14</v>
      </c>
      <c r="F6" s="15" t="s">
        <v>2</v>
      </c>
      <c r="G6" s="5"/>
      <c r="H6" s="14">
        <v>100</v>
      </c>
      <c r="I6" s="5">
        <f>(J8/100)*H6</f>
        <v>840.22500000000002</v>
      </c>
      <c r="J6" s="115"/>
      <c r="K6" s="5"/>
      <c r="L6" s="80">
        <f>(M7/100)*H6</f>
        <v>210.05625000000001</v>
      </c>
      <c r="M6" s="115"/>
      <c r="N6" s="5"/>
      <c r="Q6" s="78">
        <f>(L6/($L$39))*100</f>
        <v>36.535568450462073</v>
      </c>
    </row>
    <row r="7" spans="2:25" x14ac:dyDescent="0.25">
      <c r="B7" s="5"/>
      <c r="C7" s="5"/>
      <c r="E7" s="403"/>
      <c r="F7" s="16" t="s">
        <v>104</v>
      </c>
      <c r="G7" s="5"/>
      <c r="H7" s="14">
        <v>0</v>
      </c>
      <c r="I7" s="5">
        <f>(J8/100)*H7</f>
        <v>0</v>
      </c>
      <c r="J7" s="9"/>
      <c r="K7" s="5"/>
      <c r="L7" s="78">
        <f>(M7/100)*H7</f>
        <v>0</v>
      </c>
      <c r="M7" s="115">
        <f>M13*G5</f>
        <v>210.05625000000001</v>
      </c>
      <c r="N7" s="5"/>
      <c r="Q7" s="78"/>
    </row>
    <row r="8" spans="2:25" x14ac:dyDescent="0.25">
      <c r="B8" s="5"/>
      <c r="C8" s="5"/>
      <c r="E8" s="403"/>
      <c r="F8" s="15" t="s">
        <v>9</v>
      </c>
      <c r="G8" s="5"/>
      <c r="H8" s="14">
        <v>0</v>
      </c>
      <c r="I8" s="5">
        <f>(J9/100)*H8</f>
        <v>0</v>
      </c>
      <c r="J8" s="115">
        <f>J13*G5</f>
        <v>840.22500000000002</v>
      </c>
      <c r="K8" s="5"/>
      <c r="L8" s="78">
        <f>(M7/100)*H8</f>
        <v>0</v>
      </c>
      <c r="M8" s="115"/>
      <c r="N8" s="5"/>
      <c r="Q8" s="78"/>
    </row>
    <row r="9" spans="2:25" x14ac:dyDescent="0.25">
      <c r="B9" s="5"/>
      <c r="C9" s="5"/>
      <c r="I9" s="5"/>
      <c r="J9" s="39"/>
      <c r="K9" s="5"/>
      <c r="M9" s="39"/>
      <c r="N9" s="5"/>
      <c r="Q9" s="78"/>
    </row>
    <row r="10" spans="2:25" x14ac:dyDescent="0.25">
      <c r="B10" s="5"/>
      <c r="C10" s="5"/>
      <c r="E10" s="388" t="s">
        <v>16</v>
      </c>
      <c r="F10" s="17" t="s">
        <v>10</v>
      </c>
      <c r="G10" s="5"/>
      <c r="H10" s="14">
        <v>70</v>
      </c>
      <c r="I10" s="5">
        <f>($J$13/100)*H10</f>
        <v>691.94999999999993</v>
      </c>
      <c r="J10" s="39"/>
      <c r="K10" s="5"/>
      <c r="L10" s="80">
        <f>($M$13/100)*H10</f>
        <v>172.98749999999998</v>
      </c>
      <c r="M10" s="39"/>
      <c r="N10" s="5"/>
      <c r="Q10" s="78">
        <f t="shared" ref="Q10:Q38" si="0">(L10/($L$39))*100</f>
        <v>30.088115194498176</v>
      </c>
    </row>
    <row r="11" spans="2:25" x14ac:dyDescent="0.25">
      <c r="B11" s="5"/>
      <c r="C11" s="5"/>
      <c r="E11" s="388"/>
      <c r="F11" s="18" t="s">
        <v>17</v>
      </c>
      <c r="G11" s="5"/>
      <c r="H11" s="120">
        <v>25</v>
      </c>
      <c r="I11" s="5">
        <f>($J$13/100)*H11</f>
        <v>247.125</v>
      </c>
      <c r="J11" s="39"/>
      <c r="K11" s="5"/>
      <c r="L11" s="80">
        <f>($M$13/100)*H11</f>
        <v>61.78125</v>
      </c>
      <c r="M11" s="39"/>
      <c r="N11" s="5"/>
      <c r="Q11" s="78">
        <f t="shared" si="0"/>
        <v>10.745755426606493</v>
      </c>
    </row>
    <row r="12" spans="2:25" ht="15.75" thickBot="1" x14ac:dyDescent="0.3">
      <c r="B12" s="5"/>
      <c r="C12" s="50"/>
      <c r="D12" s="170"/>
      <c r="E12" s="388"/>
      <c r="F12" s="17" t="s">
        <v>11</v>
      </c>
      <c r="G12" s="5"/>
      <c r="H12" s="120">
        <v>5</v>
      </c>
      <c r="I12" s="5">
        <f>($J$13/100)*H12</f>
        <v>49.424999999999997</v>
      </c>
      <c r="J12" s="39"/>
      <c r="K12" s="5"/>
      <c r="L12" s="80">
        <f>($M$13/100)*H12</f>
        <v>12.356249999999999</v>
      </c>
      <c r="M12" s="39"/>
      <c r="N12" s="5"/>
      <c r="Q12" s="78">
        <f t="shared" si="0"/>
        <v>2.1491510853212983</v>
      </c>
    </row>
    <row r="13" spans="2:25" ht="15.75" thickBot="1" x14ac:dyDescent="0.3">
      <c r="B13" s="5"/>
      <c r="C13" s="5"/>
      <c r="D13" s="5"/>
      <c r="E13" s="57"/>
      <c r="F13" s="10"/>
      <c r="G13" s="10"/>
      <c r="H13" s="115"/>
      <c r="I13" s="5">
        <f>($J$13/100)*H13</f>
        <v>0</v>
      </c>
      <c r="J13" s="31">
        <v>988.5</v>
      </c>
      <c r="K13" s="5"/>
      <c r="L13" s="78">
        <f>($M$13/100)*H13</f>
        <v>0</v>
      </c>
      <c r="M13" s="49">
        <f>($J$13*1000)/O4</f>
        <v>247.125</v>
      </c>
      <c r="N13" s="5"/>
      <c r="Q13" s="78"/>
    </row>
    <row r="14" spans="2:25" ht="15.75" thickBot="1" x14ac:dyDescent="0.3">
      <c r="D14" s="5"/>
      <c r="E14" s="389" t="s">
        <v>27</v>
      </c>
      <c r="F14" s="389"/>
      <c r="G14" s="61">
        <v>0.47</v>
      </c>
      <c r="I14" s="5"/>
      <c r="J14" s="39"/>
      <c r="K14" s="5"/>
      <c r="M14" s="39"/>
      <c r="N14" s="5"/>
      <c r="Q14" s="78"/>
    </row>
    <row r="15" spans="2:25" x14ac:dyDescent="0.25">
      <c r="B15" s="390" t="s">
        <v>5</v>
      </c>
      <c r="C15" s="390"/>
      <c r="D15" s="5"/>
      <c r="E15" s="391" t="s">
        <v>36</v>
      </c>
      <c r="F15" s="391"/>
      <c r="H15" s="40">
        <v>2</v>
      </c>
      <c r="I15" s="5"/>
      <c r="J15" s="39"/>
      <c r="K15" s="5"/>
      <c r="M15" s="39"/>
      <c r="N15" s="5"/>
      <c r="Q15" s="78"/>
    </row>
    <row r="16" spans="2:25" x14ac:dyDescent="0.25">
      <c r="D16" s="5"/>
      <c r="E16" s="389" t="s">
        <v>0</v>
      </c>
      <c r="F16" s="20" t="s">
        <v>25</v>
      </c>
      <c r="H16" s="13"/>
      <c r="I16" s="5">
        <f>(J13/100)*H15</f>
        <v>19.77</v>
      </c>
      <c r="J16" s="39"/>
      <c r="K16" s="5"/>
      <c r="L16" s="80">
        <f>(M13/100)*H15</f>
        <v>4.9424999999999999</v>
      </c>
      <c r="M16" s="39"/>
      <c r="N16" s="5"/>
      <c r="Q16" s="78">
        <f t="shared" si="0"/>
        <v>0.85966043412851934</v>
      </c>
    </row>
    <row r="17" spans="2:25" ht="15.75" thickBot="1" x14ac:dyDescent="0.3">
      <c r="B17" s="392" t="s">
        <v>44</v>
      </c>
      <c r="C17" s="392"/>
      <c r="D17" s="5"/>
      <c r="E17" s="389"/>
      <c r="F17" s="169" t="s">
        <v>0</v>
      </c>
      <c r="H17" s="13"/>
      <c r="I17" s="46">
        <f>J17-I16</f>
        <v>444.82499999999999</v>
      </c>
      <c r="J17" s="39">
        <f>(J13*G14)</f>
        <v>464.59499999999997</v>
      </c>
      <c r="K17" s="5"/>
      <c r="L17" s="80">
        <f>M17-L16</f>
        <v>111.20625</v>
      </c>
      <c r="M17" s="39">
        <f>(M13*G14)</f>
        <v>116.14874999999999</v>
      </c>
      <c r="N17" s="5"/>
      <c r="Q17" s="78">
        <f t="shared" si="0"/>
        <v>19.342359767891686</v>
      </c>
    </row>
    <row r="18" spans="2:25" ht="15.75" thickBot="1" x14ac:dyDescent="0.3">
      <c r="D18" s="5"/>
      <c r="E18" s="10"/>
      <c r="I18" s="5"/>
      <c r="J18" s="39"/>
      <c r="K18" s="52">
        <f>J8+J13+J17+J38</f>
        <v>2299.7452499999995</v>
      </c>
      <c r="M18" s="39"/>
      <c r="N18" s="53">
        <f>M7+M13+M17+M38</f>
        <v>574.93631249999987</v>
      </c>
      <c r="O18" s="56" t="str">
        <f>IF(AND(K18&gt;=2299.5,K18&lt;=2300.49),"GOOD","!NOT GOOD!")</f>
        <v>GOOD</v>
      </c>
      <c r="Q18" s="78"/>
    </row>
    <row r="19" spans="2:25" x14ac:dyDescent="0.25">
      <c r="D19" s="5"/>
      <c r="E19" s="384" t="s">
        <v>42</v>
      </c>
      <c r="F19" s="384"/>
      <c r="G19" s="60">
        <v>0</v>
      </c>
      <c r="I19" s="5"/>
      <c r="J19" s="39"/>
      <c r="K19" s="5"/>
      <c r="M19" s="39"/>
      <c r="N19" s="5"/>
      <c r="Q19" s="78"/>
    </row>
    <row r="20" spans="2:25" x14ac:dyDescent="0.25">
      <c r="D20" s="5"/>
      <c r="E20" s="385" t="s">
        <v>18</v>
      </c>
      <c r="F20" s="21" t="s">
        <v>19</v>
      </c>
      <c r="G20" s="5"/>
      <c r="H20" s="40">
        <v>100</v>
      </c>
      <c r="I20" s="78">
        <f>(G19/100)*H20</f>
        <v>0</v>
      </c>
      <c r="J20" s="39"/>
      <c r="K20" s="5"/>
      <c r="L20" s="88">
        <f>($M$23/100)*H20</f>
        <v>0</v>
      </c>
      <c r="M20" s="39"/>
      <c r="N20" s="5"/>
      <c r="Q20" s="78"/>
    </row>
    <row r="21" spans="2:25" x14ac:dyDescent="0.25">
      <c r="D21" s="5"/>
      <c r="E21" s="385"/>
      <c r="F21" s="22" t="s">
        <v>50</v>
      </c>
      <c r="G21" s="5"/>
      <c r="H21" s="40">
        <v>0</v>
      </c>
      <c r="I21" s="78">
        <f t="shared" ref="I21:I23" si="1">(G20/100)*H21</f>
        <v>0</v>
      </c>
      <c r="J21" s="39"/>
      <c r="K21" s="5"/>
      <c r="L21" s="79">
        <f>($M$23/100)*H21</f>
        <v>0</v>
      </c>
      <c r="M21" s="39"/>
      <c r="N21" s="5"/>
      <c r="Q21" s="78"/>
    </row>
    <row r="22" spans="2:25" x14ac:dyDescent="0.25">
      <c r="D22" s="5"/>
      <c r="E22" s="385"/>
      <c r="F22" s="21" t="s">
        <v>105</v>
      </c>
      <c r="G22" s="5"/>
      <c r="H22" s="40">
        <v>0</v>
      </c>
      <c r="I22" s="78">
        <f t="shared" si="1"/>
        <v>0</v>
      </c>
      <c r="J22" s="39"/>
      <c r="K22" s="5"/>
      <c r="L22" s="79">
        <f>($M$23/100)*H22</f>
        <v>0</v>
      </c>
      <c r="M22" s="39"/>
      <c r="N22" s="5"/>
      <c r="Q22" s="78"/>
    </row>
    <row r="23" spans="2:25" x14ac:dyDescent="0.25">
      <c r="D23" s="5"/>
      <c r="E23" s="385"/>
      <c r="F23" s="22" t="s">
        <v>21</v>
      </c>
      <c r="G23" s="5"/>
      <c r="H23" s="40">
        <v>0</v>
      </c>
      <c r="I23" s="78">
        <f t="shared" si="1"/>
        <v>0</v>
      </c>
      <c r="J23" s="78">
        <f>SUM(I20:I23)</f>
        <v>0</v>
      </c>
      <c r="K23" s="5"/>
      <c r="L23" s="78">
        <f>($M$23/100)*H23</f>
        <v>0</v>
      </c>
      <c r="M23" s="78">
        <f>(G19*N18)/2300</f>
        <v>0</v>
      </c>
      <c r="N23" s="5"/>
      <c r="Q23" s="78"/>
    </row>
    <row r="24" spans="2:25" x14ac:dyDescent="0.25">
      <c r="D24" s="5"/>
      <c r="E24" s="10"/>
      <c r="F24" s="5"/>
      <c r="G24" s="5"/>
      <c r="H24" s="5"/>
      <c r="I24" s="78"/>
      <c r="J24" s="39"/>
      <c r="K24" s="5"/>
      <c r="M24" s="39"/>
      <c r="N24" s="5"/>
      <c r="Q24" s="78"/>
    </row>
    <row r="25" spans="2:25" x14ac:dyDescent="0.25">
      <c r="E25" s="386" t="s">
        <v>30</v>
      </c>
      <c r="F25" s="386"/>
      <c r="G25" s="60">
        <v>0</v>
      </c>
      <c r="H25" s="79"/>
      <c r="I25" s="78"/>
      <c r="J25" s="39"/>
      <c r="K25" s="5"/>
      <c r="M25" s="39"/>
      <c r="N25" s="5"/>
      <c r="Q25" s="78"/>
    </row>
    <row r="26" spans="2:25" x14ac:dyDescent="0.25">
      <c r="E26" s="387" t="s">
        <v>6</v>
      </c>
      <c r="F26" s="23" t="s">
        <v>3</v>
      </c>
      <c r="G26" s="5"/>
      <c r="H26" s="40">
        <v>50</v>
      </c>
      <c r="I26" s="78">
        <f>($J$28/100)*H26</f>
        <v>0</v>
      </c>
      <c r="J26" s="39"/>
      <c r="K26" s="78"/>
      <c r="L26" s="88">
        <f>($M$28/100)*H26</f>
        <v>0</v>
      </c>
      <c r="M26" s="39"/>
      <c r="N26" s="5"/>
      <c r="Q26" s="78"/>
      <c r="T26" s="3"/>
      <c r="U26" s="3"/>
      <c r="X26" s="78"/>
      <c r="Y26" s="3"/>
    </row>
    <row r="27" spans="2:25" x14ac:dyDescent="0.25">
      <c r="E27" s="387"/>
      <c r="F27" s="167" t="s">
        <v>4</v>
      </c>
      <c r="H27" s="40">
        <v>50</v>
      </c>
      <c r="I27" s="78">
        <f>($J$28/100)*H27</f>
        <v>0</v>
      </c>
      <c r="J27" s="39"/>
      <c r="K27" s="5"/>
      <c r="L27" s="88">
        <f>($M$28/100)*H27</f>
        <v>0</v>
      </c>
      <c r="M27" s="39"/>
      <c r="N27" s="5"/>
      <c r="Q27" s="78"/>
    </row>
    <row r="28" spans="2:25" x14ac:dyDescent="0.25">
      <c r="E28" s="387"/>
      <c r="F28" s="24" t="s">
        <v>22</v>
      </c>
      <c r="H28" s="40">
        <v>0</v>
      </c>
      <c r="I28" s="78">
        <f>($J$28/100)*H28</f>
        <v>0</v>
      </c>
      <c r="J28" s="78">
        <f>($J$13/100)*G25</f>
        <v>0</v>
      </c>
      <c r="K28" s="5"/>
      <c r="L28" s="78">
        <f>($M$28/100)*H28</f>
        <v>0</v>
      </c>
      <c r="M28" s="78">
        <f>($M$13/100)*G25</f>
        <v>0</v>
      </c>
      <c r="N28" s="5"/>
      <c r="Q28" s="78"/>
    </row>
    <row r="29" spans="2:25" x14ac:dyDescent="0.25">
      <c r="E29" s="10"/>
      <c r="I29" s="78"/>
      <c r="J29" s="39"/>
      <c r="K29" s="5"/>
      <c r="M29" s="39"/>
      <c r="N29" s="5"/>
      <c r="Q29" s="78"/>
    </row>
    <row r="30" spans="2:25" x14ac:dyDescent="0.25">
      <c r="E30" s="404" t="s">
        <v>31</v>
      </c>
      <c r="F30" s="404"/>
      <c r="H30" s="79"/>
      <c r="I30" s="78"/>
      <c r="J30" s="39"/>
      <c r="K30" s="5"/>
      <c r="M30" s="39"/>
      <c r="N30" s="5"/>
      <c r="Q30" s="78"/>
    </row>
    <row r="31" spans="2:25" x14ac:dyDescent="0.25">
      <c r="E31" s="405" t="s">
        <v>1</v>
      </c>
      <c r="F31" s="25" t="s">
        <v>7</v>
      </c>
      <c r="H31" s="40">
        <v>0</v>
      </c>
      <c r="I31" s="78">
        <f>($J$35/100)*H31</f>
        <v>0</v>
      </c>
      <c r="J31" s="39"/>
      <c r="K31" s="5"/>
      <c r="L31" s="78">
        <f>($M$35/100)*H31</f>
        <v>0</v>
      </c>
      <c r="M31" s="39"/>
      <c r="N31" s="5"/>
      <c r="Q31" s="78"/>
    </row>
    <row r="32" spans="2:25" x14ac:dyDescent="0.25">
      <c r="E32" s="405"/>
      <c r="F32" s="168" t="s">
        <v>8</v>
      </c>
      <c r="H32" s="40">
        <v>0</v>
      </c>
      <c r="I32" s="78">
        <f>($J$35/100)*H32</f>
        <v>0</v>
      </c>
      <c r="J32" s="39"/>
      <c r="K32" s="5"/>
      <c r="L32" s="78">
        <f>($M$35/100)*H32</f>
        <v>0</v>
      </c>
      <c r="M32" s="39"/>
      <c r="N32" s="5"/>
      <c r="Q32" s="78"/>
    </row>
    <row r="33" spans="2:19" x14ac:dyDescent="0.25">
      <c r="E33" s="405"/>
      <c r="F33" s="25" t="s">
        <v>41</v>
      </c>
      <c r="H33" s="40">
        <v>0</v>
      </c>
      <c r="I33" s="78">
        <f>($J$35/100)*H33</f>
        <v>0</v>
      </c>
      <c r="J33" s="39"/>
      <c r="K33" s="5"/>
      <c r="L33" s="78">
        <f>($M$35/100)*H33</f>
        <v>0</v>
      </c>
      <c r="M33" s="39"/>
      <c r="N33" s="5"/>
      <c r="Q33" s="78"/>
    </row>
    <row r="34" spans="2:19" x14ac:dyDescent="0.25">
      <c r="E34" s="405"/>
      <c r="F34" s="168" t="s">
        <v>23</v>
      </c>
      <c r="H34" s="40">
        <v>0</v>
      </c>
      <c r="I34" s="78">
        <f>($J$35/100)*H34</f>
        <v>0</v>
      </c>
      <c r="J34" s="39"/>
      <c r="K34" s="5"/>
      <c r="L34" s="78">
        <f>($M$35/100)*H34</f>
        <v>0</v>
      </c>
      <c r="M34" s="39"/>
      <c r="N34" s="5"/>
      <c r="Q34" s="78"/>
    </row>
    <row r="35" spans="2:19" x14ac:dyDescent="0.25">
      <c r="E35" s="405"/>
      <c r="F35" s="25" t="s">
        <v>24</v>
      </c>
      <c r="H35" s="40">
        <v>0</v>
      </c>
      <c r="I35" s="78">
        <f>($J$35/100)*H35</f>
        <v>0</v>
      </c>
      <c r="J35" s="78">
        <f>($J$13/100)*H30</f>
        <v>0</v>
      </c>
      <c r="K35" s="5"/>
      <c r="L35" s="78">
        <f>($M$35/100)*H35</f>
        <v>0</v>
      </c>
      <c r="M35" s="78">
        <f>($M$13/100)*H30</f>
        <v>0</v>
      </c>
      <c r="N35" s="5"/>
      <c r="Q35" s="78"/>
    </row>
    <row r="36" spans="2:19" x14ac:dyDescent="0.25">
      <c r="Q36" s="78"/>
    </row>
    <row r="37" spans="2:19" x14ac:dyDescent="0.25">
      <c r="E37" s="381" t="s">
        <v>95</v>
      </c>
      <c r="F37" s="381"/>
      <c r="G37" s="60">
        <v>0.65</v>
      </c>
      <c r="H37" s="79"/>
      <c r="I37" s="78"/>
      <c r="J37" s="39"/>
      <c r="K37" s="5"/>
      <c r="M37" s="39"/>
      <c r="N37" s="5"/>
      <c r="Q37" s="78"/>
    </row>
    <row r="38" spans="2:19" x14ac:dyDescent="0.25">
      <c r="B38" s="382"/>
      <c r="C38" s="382"/>
      <c r="D38" s="166"/>
      <c r="E38" s="58" t="s">
        <v>96</v>
      </c>
      <c r="F38" s="59" t="s">
        <v>97</v>
      </c>
      <c r="G38" s="10"/>
      <c r="H38" s="14">
        <v>100</v>
      </c>
      <c r="I38" s="78">
        <f>(J13/100)*G37</f>
        <v>6.4252500000000001</v>
      </c>
      <c r="J38" s="78">
        <f>I38</f>
        <v>6.4252500000000001</v>
      </c>
      <c r="K38" s="5"/>
      <c r="L38" s="80">
        <f>(M13/100)*G37</f>
        <v>1.6063125</v>
      </c>
      <c r="M38" s="78">
        <f>($M$13/100)*G37</f>
        <v>1.6063125</v>
      </c>
      <c r="N38" s="5"/>
      <c r="P38" s="27"/>
      <c r="Q38" s="78">
        <f t="shared" si="0"/>
        <v>0.27938964109176878</v>
      </c>
      <c r="R38" s="27"/>
      <c r="S38" s="2"/>
    </row>
    <row r="39" spans="2:19" x14ac:dyDescent="0.25">
      <c r="B39" s="166"/>
      <c r="C39" s="166"/>
      <c r="D39" s="166"/>
      <c r="E39" s="166"/>
      <c r="F39" s="8"/>
      <c r="G39" s="166"/>
      <c r="H39" s="8"/>
      <c r="I39" s="8"/>
      <c r="J39" s="8"/>
      <c r="K39" s="166"/>
      <c r="L39" s="8">
        <f>SUM(L6:L38)</f>
        <v>574.93631249999987</v>
      </c>
      <c r="M39" s="8"/>
      <c r="N39" s="8"/>
      <c r="O39" s="8"/>
      <c r="P39" s="2"/>
      <c r="Q39" s="166"/>
      <c r="R39" s="2"/>
      <c r="S39" s="2"/>
    </row>
    <row r="40" spans="2:19" x14ac:dyDescent="0.25">
      <c r="B40" s="166"/>
      <c r="C40" s="166"/>
      <c r="D40" s="166"/>
      <c r="E40" s="166"/>
      <c r="F40" s="8"/>
      <c r="G40" s="166"/>
      <c r="H40" s="8"/>
      <c r="I40" s="8"/>
      <c r="J40" s="8"/>
      <c r="K40" s="166"/>
      <c r="L40" s="8"/>
      <c r="M40" s="8"/>
      <c r="N40" s="8"/>
      <c r="O40" s="8"/>
      <c r="P40" s="2"/>
      <c r="Q40" s="166"/>
      <c r="R40" s="2"/>
      <c r="S40" s="2"/>
    </row>
    <row r="41" spans="2:19" x14ac:dyDescent="0.25">
      <c r="B41" s="166"/>
      <c r="C41" s="166"/>
      <c r="D41" s="166"/>
      <c r="E41" s="166"/>
      <c r="F41" s="8"/>
      <c r="G41" s="166"/>
      <c r="H41" s="8"/>
      <c r="I41" s="8"/>
      <c r="J41" s="8"/>
      <c r="K41" s="166"/>
      <c r="L41" s="8"/>
      <c r="M41" s="8"/>
      <c r="N41" s="8"/>
      <c r="O41" s="8"/>
      <c r="P41" s="2"/>
      <c r="Q41" s="166"/>
      <c r="R41" s="2"/>
      <c r="S41" s="2"/>
    </row>
    <row r="42" spans="2:19" x14ac:dyDescent="0.25">
      <c r="B42" s="166"/>
      <c r="C42" s="166"/>
      <c r="D42" s="166"/>
      <c r="E42" s="166"/>
      <c r="F42" s="8"/>
      <c r="G42" s="166"/>
      <c r="H42" s="8"/>
      <c r="I42" s="8"/>
      <c r="J42" s="8"/>
      <c r="K42" s="166"/>
      <c r="L42" s="8"/>
      <c r="M42" s="8"/>
      <c r="N42" s="8"/>
      <c r="O42" s="8"/>
      <c r="P42" s="2"/>
      <c r="Q42" s="166"/>
      <c r="R42" s="2"/>
      <c r="S42" s="2"/>
    </row>
    <row r="43" spans="2:19" x14ac:dyDescent="0.25">
      <c r="B43" s="2"/>
      <c r="C43" s="2"/>
      <c r="D43" s="2"/>
      <c r="E43" s="32"/>
      <c r="F43" s="79"/>
      <c r="G43" s="2"/>
      <c r="H43" s="79"/>
      <c r="I43" s="79"/>
      <c r="J43" s="79"/>
      <c r="K43" s="2"/>
      <c r="L43" s="79"/>
      <c r="M43" s="166"/>
      <c r="N43" s="8"/>
      <c r="O43" s="2"/>
      <c r="P43" s="2"/>
      <c r="Q43" s="2"/>
      <c r="R43" s="2"/>
      <c r="S43" s="2"/>
    </row>
    <row r="44" spans="2:19" x14ac:dyDescent="0.25">
      <c r="B44" s="2"/>
      <c r="C44" s="2"/>
      <c r="D44" s="2"/>
      <c r="E44" s="32"/>
      <c r="F44" s="79"/>
      <c r="G44" s="2"/>
      <c r="H44" s="79"/>
      <c r="I44" s="79"/>
      <c r="J44" s="79"/>
      <c r="K44" s="2"/>
      <c r="L44" s="79"/>
      <c r="M44" s="166"/>
      <c r="N44" s="8"/>
      <c r="O44" s="2"/>
      <c r="P44" s="2"/>
      <c r="Q44" s="2"/>
      <c r="R44" s="2"/>
      <c r="S44" s="2"/>
    </row>
    <row r="45" spans="2:19" x14ac:dyDescent="0.25">
      <c r="B45" s="2"/>
      <c r="C45" s="2"/>
      <c r="D45" s="2"/>
      <c r="E45" s="32"/>
      <c r="F45" s="79"/>
      <c r="G45" s="2"/>
      <c r="H45" s="79"/>
      <c r="I45" s="79"/>
      <c r="J45" s="79"/>
      <c r="K45" s="2"/>
      <c r="L45" s="79"/>
      <c r="M45" s="166"/>
      <c r="N45" s="8"/>
      <c r="O45" s="2"/>
      <c r="P45" s="2"/>
      <c r="Q45" s="2"/>
      <c r="R45" s="2"/>
      <c r="S45" s="2"/>
    </row>
    <row r="46" spans="2:19" x14ac:dyDescent="0.25">
      <c r="B46" s="2"/>
      <c r="C46" s="2"/>
      <c r="D46" s="2"/>
      <c r="E46" s="32"/>
      <c r="F46" s="79"/>
      <c r="G46" s="2"/>
      <c r="H46" s="79"/>
      <c r="I46" s="79"/>
      <c r="J46" s="79"/>
      <c r="K46" s="2"/>
      <c r="L46" s="79"/>
      <c r="M46" s="2"/>
      <c r="N46" s="79"/>
      <c r="O46" s="2"/>
      <c r="P46" s="2"/>
      <c r="Q46" s="2"/>
      <c r="R46" s="2"/>
      <c r="S46" s="2"/>
    </row>
    <row r="47" spans="2:19" x14ac:dyDescent="0.25">
      <c r="B47" s="2"/>
      <c r="C47" s="2"/>
      <c r="D47" s="2"/>
      <c r="E47" s="32"/>
      <c r="F47" s="79"/>
      <c r="G47" s="2"/>
      <c r="H47" s="79"/>
      <c r="I47" s="79"/>
      <c r="J47" s="79"/>
      <c r="K47" s="79"/>
      <c r="L47" s="79"/>
      <c r="M47" s="2"/>
      <c r="N47" s="79"/>
      <c r="O47" s="79"/>
      <c r="P47" s="2"/>
      <c r="Q47" s="2"/>
      <c r="R47" s="2"/>
      <c r="S47" s="2"/>
    </row>
    <row r="48" spans="2:19" x14ac:dyDescent="0.25">
      <c r="B48" s="2"/>
      <c r="C48" s="2"/>
      <c r="D48" s="2"/>
      <c r="E48" s="32"/>
      <c r="F48" s="79"/>
      <c r="G48" s="79"/>
      <c r="H48" s="79"/>
      <c r="I48" s="79"/>
      <c r="J48" s="79"/>
      <c r="K48" s="79"/>
      <c r="L48" s="79"/>
      <c r="M48" s="166"/>
      <c r="N48" s="8"/>
      <c r="O48" s="79"/>
      <c r="P48" s="2"/>
      <c r="Q48" s="2"/>
      <c r="R48" s="2"/>
      <c r="S48" s="2"/>
    </row>
    <row r="49" spans="2:19" x14ac:dyDescent="0.25">
      <c r="B49" s="2"/>
      <c r="C49" s="79"/>
      <c r="D49" s="79"/>
      <c r="E49" s="79"/>
      <c r="F49" s="79"/>
      <c r="G49" s="2"/>
      <c r="H49" s="79"/>
      <c r="I49" s="79"/>
      <c r="J49" s="79"/>
      <c r="K49" s="2"/>
      <c r="L49" s="79"/>
      <c r="M49" s="2"/>
      <c r="N49" s="33"/>
      <c r="O49" s="2"/>
      <c r="P49" s="2"/>
      <c r="Q49" s="2"/>
      <c r="R49" s="2"/>
      <c r="S49" s="2"/>
    </row>
    <row r="50" spans="2:19" x14ac:dyDescent="0.25">
      <c r="B50" s="2"/>
      <c r="C50" s="79"/>
      <c r="D50" s="79"/>
      <c r="E50" s="79"/>
      <c r="F50" s="79"/>
      <c r="G50" s="2"/>
      <c r="H50" s="79"/>
      <c r="I50" s="79"/>
      <c r="J50" s="79"/>
      <c r="K50" s="2"/>
      <c r="L50" s="79"/>
      <c r="M50" s="2"/>
      <c r="N50" s="33"/>
      <c r="O50" s="2"/>
      <c r="P50" s="2"/>
      <c r="Q50" s="2"/>
      <c r="R50" s="2"/>
      <c r="S50" s="2"/>
    </row>
    <row r="51" spans="2:19" x14ac:dyDescent="0.25">
      <c r="B51" s="2"/>
      <c r="C51" s="79"/>
      <c r="D51" s="79"/>
      <c r="E51" s="79"/>
      <c r="F51" s="79"/>
      <c r="G51" s="2"/>
      <c r="H51" s="79"/>
      <c r="I51" s="79"/>
      <c r="J51" s="79"/>
      <c r="K51" s="2"/>
      <c r="L51" s="79"/>
      <c r="M51" s="2"/>
      <c r="N51" s="33"/>
      <c r="O51" s="2"/>
      <c r="P51" s="2"/>
      <c r="Q51" s="2"/>
      <c r="R51" s="2"/>
      <c r="S51" s="2"/>
    </row>
    <row r="52" spans="2:19" x14ac:dyDescent="0.25">
      <c r="B52" s="2"/>
      <c r="C52" s="79"/>
      <c r="D52" s="79"/>
      <c r="E52" s="79"/>
      <c r="F52" s="79"/>
      <c r="G52" s="2"/>
      <c r="H52" s="79"/>
      <c r="I52" s="79"/>
      <c r="J52" s="79"/>
      <c r="K52" s="2"/>
      <c r="L52" s="79"/>
      <c r="M52" s="2"/>
      <c r="N52" s="33"/>
      <c r="O52" s="2"/>
      <c r="P52" s="2"/>
      <c r="Q52" s="2"/>
      <c r="R52" s="2"/>
      <c r="S52" s="2"/>
    </row>
    <row r="53" spans="2:19" x14ac:dyDescent="0.25">
      <c r="B53" s="2"/>
      <c r="C53" s="79"/>
      <c r="D53" s="79"/>
      <c r="E53" s="79"/>
      <c r="F53" s="79"/>
      <c r="G53" s="2"/>
      <c r="H53" s="79"/>
      <c r="I53" s="79"/>
      <c r="J53" s="79"/>
      <c r="K53" s="2"/>
      <c r="L53" s="79"/>
      <c r="M53" s="2"/>
      <c r="N53" s="79"/>
      <c r="O53" s="2"/>
      <c r="P53" s="2"/>
      <c r="Q53" s="2"/>
      <c r="R53" s="2"/>
      <c r="S53" s="2"/>
    </row>
    <row r="54" spans="2:19" x14ac:dyDescent="0.25">
      <c r="B54" s="2"/>
      <c r="C54" s="79"/>
      <c r="D54" s="79"/>
      <c r="E54" s="79"/>
      <c r="F54" s="79"/>
      <c r="G54" s="2"/>
      <c r="H54" s="79"/>
      <c r="I54" s="79"/>
      <c r="J54" s="79"/>
      <c r="K54" s="2"/>
      <c r="L54" s="79"/>
      <c r="M54" s="2"/>
      <c r="N54" s="79"/>
      <c r="O54" s="2"/>
      <c r="P54" s="2"/>
      <c r="Q54" s="2"/>
      <c r="R54" s="2"/>
      <c r="S54" s="2"/>
    </row>
    <row r="55" spans="2:19" x14ac:dyDescent="0.25">
      <c r="B55" s="2"/>
      <c r="C55" s="34"/>
      <c r="D55" s="2"/>
      <c r="E55" s="32"/>
      <c r="F55" s="79"/>
      <c r="G55" s="2"/>
      <c r="H55" s="79"/>
      <c r="I55" s="79"/>
      <c r="J55" s="79"/>
      <c r="K55" s="2"/>
      <c r="L55" s="79"/>
      <c r="M55" s="166"/>
      <c r="N55" s="8"/>
      <c r="O55" s="2"/>
      <c r="P55" s="2"/>
      <c r="Q55" s="2"/>
      <c r="R55" s="2"/>
      <c r="S55" s="2"/>
    </row>
    <row r="56" spans="2:19" x14ac:dyDescent="0.25">
      <c r="B56" s="2"/>
      <c r="C56" s="35"/>
      <c r="D56" s="2"/>
      <c r="E56" s="32"/>
      <c r="F56" s="79"/>
      <c r="G56" s="2"/>
      <c r="H56" s="79"/>
      <c r="I56" s="79"/>
      <c r="J56" s="79"/>
      <c r="K56" s="2"/>
      <c r="L56" s="79"/>
      <c r="M56" s="2"/>
      <c r="N56" s="79"/>
      <c r="O56" s="2"/>
      <c r="P56" s="2"/>
      <c r="Q56" s="2"/>
      <c r="R56" s="2"/>
      <c r="S56" s="2"/>
    </row>
    <row r="57" spans="2:19" x14ac:dyDescent="0.25">
      <c r="B57" s="2"/>
      <c r="C57" s="35"/>
      <c r="D57" s="2"/>
      <c r="E57" s="32"/>
      <c r="F57" s="79"/>
      <c r="G57" s="2"/>
      <c r="H57" s="79"/>
      <c r="I57" s="79"/>
      <c r="J57" s="79"/>
      <c r="K57" s="2"/>
      <c r="L57" s="79"/>
      <c r="M57" s="2"/>
      <c r="N57" s="79"/>
      <c r="O57" s="2"/>
      <c r="P57" s="2"/>
      <c r="Q57" s="2"/>
      <c r="R57" s="2"/>
      <c r="S57" s="2"/>
    </row>
    <row r="58" spans="2:19" x14ac:dyDescent="0.25">
      <c r="B58" s="2"/>
      <c r="C58" s="2"/>
      <c r="D58" s="2"/>
      <c r="E58" s="2"/>
      <c r="F58" s="79"/>
      <c r="G58" s="2"/>
      <c r="H58" s="79"/>
      <c r="I58" s="79"/>
      <c r="J58" s="79"/>
      <c r="K58" s="2"/>
      <c r="L58" s="79"/>
      <c r="M58" s="166"/>
      <c r="N58" s="8"/>
      <c r="O58" s="2"/>
      <c r="P58" s="2"/>
      <c r="Q58" s="2"/>
      <c r="R58" s="2"/>
      <c r="S58" s="2"/>
    </row>
    <row r="59" spans="2:19" x14ac:dyDescent="0.25">
      <c r="B59" s="2"/>
      <c r="C59" s="2"/>
      <c r="D59" s="2"/>
      <c r="E59" s="2"/>
      <c r="F59" s="79"/>
      <c r="G59" s="2"/>
      <c r="H59" s="79"/>
      <c r="I59" s="79"/>
      <c r="J59" s="79"/>
      <c r="K59" s="2"/>
      <c r="L59" s="79"/>
      <c r="M59" s="79"/>
      <c r="N59" s="79"/>
      <c r="O59" s="2"/>
      <c r="P59" s="2"/>
      <c r="Q59" s="2"/>
      <c r="R59" s="2"/>
      <c r="S59" s="2"/>
    </row>
    <row r="60" spans="2:19" x14ac:dyDescent="0.25">
      <c r="B60" s="2"/>
      <c r="C60" s="35"/>
      <c r="D60" s="2"/>
      <c r="E60" s="2"/>
      <c r="F60" s="79"/>
      <c r="G60" s="2"/>
      <c r="H60" s="79"/>
      <c r="I60" s="79"/>
      <c r="J60" s="79"/>
      <c r="K60" s="2"/>
      <c r="L60" s="79"/>
      <c r="M60" s="79"/>
      <c r="N60" s="79"/>
      <c r="O60" s="2"/>
      <c r="P60" s="2"/>
      <c r="Q60" s="2"/>
      <c r="R60" s="2"/>
      <c r="S60" s="2"/>
    </row>
    <row r="61" spans="2:19" x14ac:dyDescent="0.25">
      <c r="B61" s="2"/>
      <c r="C61" s="2"/>
      <c r="D61" s="2"/>
      <c r="E61" s="2"/>
      <c r="F61" s="79"/>
      <c r="G61" s="2"/>
      <c r="H61" s="79"/>
      <c r="I61" s="79"/>
      <c r="J61" s="79"/>
      <c r="K61" s="2"/>
      <c r="L61" s="79"/>
      <c r="M61" s="79"/>
      <c r="N61" s="79"/>
      <c r="O61" s="2"/>
      <c r="P61" s="2"/>
      <c r="Q61" s="2"/>
      <c r="R61" s="2"/>
      <c r="S61" s="2"/>
    </row>
  </sheetData>
  <mergeCells count="21">
    <mergeCell ref="E37:F37"/>
    <mergeCell ref="B38:C38"/>
    <mergeCell ref="E19:F19"/>
    <mergeCell ref="E20:E23"/>
    <mergeCell ref="E25:F25"/>
    <mergeCell ref="E26:E28"/>
    <mergeCell ref="E30:F30"/>
    <mergeCell ref="E31:E35"/>
    <mergeCell ref="E10:E12"/>
    <mergeCell ref="E14:F14"/>
    <mergeCell ref="B15:C15"/>
    <mergeCell ref="E15:F15"/>
    <mergeCell ref="E16:E17"/>
    <mergeCell ref="B17:C17"/>
    <mergeCell ref="B6:C6"/>
    <mergeCell ref="E6:E8"/>
    <mergeCell ref="B2:C2"/>
    <mergeCell ref="E2:K2"/>
    <mergeCell ref="L2:O2"/>
    <mergeCell ref="B4:C5"/>
    <mergeCell ref="E5:F5"/>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R54"/>
  <sheetViews>
    <sheetView topLeftCell="A4" workbookViewId="0">
      <selection activeCell="T31" sqref="T31"/>
    </sheetView>
  </sheetViews>
  <sheetFormatPr defaultRowHeight="15" x14ac:dyDescent="0.25"/>
  <cols>
    <col min="1" max="1" width="7.7109375" customWidth="1"/>
    <col min="2" max="2" width="35.28515625" bestFit="1" customWidth="1"/>
    <col min="3" max="3" width="6.28515625" bestFit="1" customWidth="1"/>
    <col min="4" max="5" width="6.140625" bestFit="1" customWidth="1"/>
    <col min="6" max="6" width="6.28515625" bestFit="1" customWidth="1"/>
    <col min="7" max="7" width="6.5703125" bestFit="1" customWidth="1"/>
    <col min="8" max="9" width="6.5703125" customWidth="1"/>
    <col min="10" max="10" width="7.7109375" customWidth="1"/>
    <col min="11" max="11" width="42.7109375" bestFit="1" customWidth="1"/>
    <col min="12" max="12" width="7.140625" bestFit="1" customWidth="1"/>
    <col min="13" max="13" width="6.85546875" bestFit="1" customWidth="1"/>
    <col min="14" max="14" width="7.28515625" bestFit="1" customWidth="1"/>
    <col min="15" max="15" width="7.140625" bestFit="1" customWidth="1"/>
    <col min="16" max="16" width="6.7109375" bestFit="1" customWidth="1"/>
    <col min="17" max="17" width="7.7109375" bestFit="1" customWidth="1"/>
    <col min="18" max="18" width="7.7109375" customWidth="1"/>
    <col min="19" max="19" width="7.28515625" customWidth="1"/>
    <col min="20" max="20" width="35.28515625" bestFit="1" customWidth="1"/>
    <col min="21" max="24" width="6.5703125" bestFit="1" customWidth="1"/>
    <col min="25" max="25" width="6.7109375" bestFit="1" customWidth="1"/>
    <col min="26" max="26" width="1.7109375" customWidth="1"/>
    <col min="27" max="27" width="35.28515625" bestFit="1" customWidth="1"/>
    <col min="28" max="32" width="6.5703125" bestFit="1" customWidth="1"/>
  </cols>
  <sheetData>
    <row r="2" spans="1:18" x14ac:dyDescent="0.25">
      <c r="B2" s="1" t="s">
        <v>98</v>
      </c>
    </row>
    <row r="3" spans="1:18" x14ac:dyDescent="0.25">
      <c r="A3" s="95"/>
    </row>
    <row r="4" spans="1:18" ht="15.75" thickBot="1" x14ac:dyDescent="0.3">
      <c r="B4" s="4" t="s">
        <v>57</v>
      </c>
      <c r="C4" s="4" t="s">
        <v>51</v>
      </c>
      <c r="D4" s="4" t="s">
        <v>52</v>
      </c>
      <c r="E4" s="4" t="s">
        <v>53</v>
      </c>
      <c r="F4" s="4" t="s">
        <v>54</v>
      </c>
      <c r="G4" s="1" t="s">
        <v>66</v>
      </c>
      <c r="H4" s="1" t="s">
        <v>102</v>
      </c>
      <c r="I4" s="1" t="s">
        <v>110</v>
      </c>
      <c r="J4" s="1"/>
      <c r="K4" s="4" t="s">
        <v>57</v>
      </c>
      <c r="L4" s="4" t="s">
        <v>51</v>
      </c>
      <c r="M4" s="4" t="s">
        <v>52</v>
      </c>
      <c r="N4" s="4" t="s">
        <v>53</v>
      </c>
      <c r="O4" s="4" t="s">
        <v>54</v>
      </c>
      <c r="P4" s="1" t="s">
        <v>66</v>
      </c>
      <c r="Q4" s="1" t="s">
        <v>102</v>
      </c>
      <c r="R4" s="1" t="s">
        <v>110</v>
      </c>
    </row>
    <row r="5" spans="1:18" ht="15.75" thickBot="1" x14ac:dyDescent="0.3">
      <c r="B5" s="107" t="s">
        <v>56</v>
      </c>
      <c r="C5" s="116" t="str">
        <f>"-"</f>
        <v>-</v>
      </c>
      <c r="D5" s="108">
        <v>0.5</v>
      </c>
      <c r="E5" s="108">
        <v>1</v>
      </c>
      <c r="F5" s="108">
        <v>1</v>
      </c>
      <c r="G5" s="108">
        <f>E!$G$5</f>
        <v>0.93</v>
      </c>
      <c r="H5" s="61">
        <v>1</v>
      </c>
      <c r="I5" s="61">
        <v>1</v>
      </c>
      <c r="K5" s="107" t="s">
        <v>56</v>
      </c>
      <c r="L5" s="118" t="str">
        <f>"-"</f>
        <v>-</v>
      </c>
      <c r="M5" s="108">
        <v>0.5</v>
      </c>
      <c r="N5" s="108">
        <v>1</v>
      </c>
      <c r="O5" s="108">
        <v>1</v>
      </c>
      <c r="P5" s="108">
        <v>0.93</v>
      </c>
      <c r="Q5" s="108">
        <v>1</v>
      </c>
      <c r="R5" s="108">
        <v>1</v>
      </c>
    </row>
    <row r="6" spans="1:18" x14ac:dyDescent="0.25">
      <c r="B6" s="15" t="s">
        <v>60</v>
      </c>
      <c r="C6" s="115" t="str">
        <f>"-"</f>
        <v>-</v>
      </c>
      <c r="D6" s="106">
        <v>628.5</v>
      </c>
      <c r="E6" s="106">
        <v>919.99999999999989</v>
      </c>
      <c r="F6" s="106">
        <v>958.50000000000011</v>
      </c>
      <c r="G6" s="113">
        <f>E!I6</f>
        <v>768.39111000000014</v>
      </c>
      <c r="H6" s="113">
        <f>F!$J$7</f>
        <v>928.5</v>
      </c>
      <c r="I6" s="113">
        <f>F!$J$7</f>
        <v>928.5</v>
      </c>
      <c r="K6" s="15" t="s">
        <v>83</v>
      </c>
      <c r="L6" s="79" t="str">
        <f>"-"</f>
        <v>-</v>
      </c>
      <c r="M6" s="113">
        <f t="shared" ref="M6:R6" si="0">(D6/D$19)*100</f>
        <v>27.322404371584703</v>
      </c>
      <c r="N6" s="113">
        <f t="shared" si="0"/>
        <v>40</v>
      </c>
      <c r="O6" s="113">
        <f t="shared" si="0"/>
        <v>41.666666666666664</v>
      </c>
      <c r="P6" s="113">
        <f t="shared" si="0"/>
        <v>33.402499999999996</v>
      </c>
      <c r="Q6" s="113">
        <f t="shared" si="0"/>
        <v>40.363269424823415</v>
      </c>
      <c r="R6" s="113">
        <f t="shared" si="0"/>
        <v>37.676303339891689</v>
      </c>
    </row>
    <row r="7" spans="1:18" x14ac:dyDescent="0.25">
      <c r="B7" s="16" t="s">
        <v>71</v>
      </c>
      <c r="C7" s="115" t="str">
        <f>"-"</f>
        <v>-</v>
      </c>
      <c r="D7" s="115" t="str">
        <f t="shared" ref="D7:I7" si="1">"-"</f>
        <v>-</v>
      </c>
      <c r="E7" s="115" t="str">
        <f t="shared" si="1"/>
        <v>-</v>
      </c>
      <c r="F7" s="115" t="str">
        <f t="shared" si="1"/>
        <v>-</v>
      </c>
      <c r="G7" s="113">
        <f>E!I7</f>
        <v>123.01389000000003</v>
      </c>
      <c r="H7" s="115" t="str">
        <f t="shared" si="1"/>
        <v>-</v>
      </c>
      <c r="I7" s="115" t="str">
        <f t="shared" si="1"/>
        <v>-</v>
      </c>
      <c r="K7" s="16" t="s">
        <v>84</v>
      </c>
      <c r="L7" s="79" t="str">
        <f>"-"</f>
        <v>-</v>
      </c>
      <c r="M7" s="79" t="str">
        <f t="shared" ref="M7:O7" si="2">"-"</f>
        <v>-</v>
      </c>
      <c r="N7" s="79" t="str">
        <f t="shared" si="2"/>
        <v>-</v>
      </c>
      <c r="O7" s="79" t="str">
        <f t="shared" si="2"/>
        <v>-</v>
      </c>
      <c r="P7" s="113">
        <f>(G7/G$19)*100</f>
        <v>5.3475000000000001</v>
      </c>
      <c r="Q7" s="115" t="str">
        <f t="shared" ref="Q7:R7" si="3">"-"</f>
        <v>-</v>
      </c>
      <c r="R7" s="115" t="str">
        <f t="shared" si="3"/>
        <v>-</v>
      </c>
    </row>
    <row r="8" spans="1:18" x14ac:dyDescent="0.25">
      <c r="B8" s="17" t="s">
        <v>61</v>
      </c>
      <c r="C8" s="106">
        <v>1729</v>
      </c>
      <c r="D8" s="106">
        <v>1005.6</v>
      </c>
      <c r="E8" s="106">
        <v>690</v>
      </c>
      <c r="F8" s="106">
        <v>718.87500000000011</v>
      </c>
      <c r="G8" s="113">
        <f>E!I9</f>
        <v>670.95</v>
      </c>
      <c r="H8" s="113">
        <f>F!I9</f>
        <v>649.95000000000005</v>
      </c>
      <c r="I8" s="113">
        <f>G!I10</f>
        <v>713.51</v>
      </c>
      <c r="K8" s="17" t="s">
        <v>85</v>
      </c>
      <c r="L8" s="113">
        <f t="shared" ref="L8" si="4">(C8/C$19)*100</f>
        <v>75.187969924812023</v>
      </c>
      <c r="M8" s="113">
        <f t="shared" ref="M8" si="5">(D8/D$19)*100</f>
        <v>43.715846994535525</v>
      </c>
      <c r="N8" s="113">
        <f t="shared" ref="N8" si="6">(E8/E$19)*100</f>
        <v>30</v>
      </c>
      <c r="O8" s="113">
        <f t="shared" ref="O8" si="7">(F8/F$19)*100</f>
        <v>31.25</v>
      </c>
      <c r="P8" s="113">
        <f>(G8/G$19)*100</f>
        <v>29.166666666666664</v>
      </c>
      <c r="Q8" s="113">
        <f t="shared" ref="Q8:R10" si="8">(H8/H$19)*100</f>
        <v>28.254288597376391</v>
      </c>
      <c r="R8" s="113">
        <f t="shared" si="8"/>
        <v>28.952524713027593</v>
      </c>
    </row>
    <row r="9" spans="1:18" x14ac:dyDescent="0.25">
      <c r="B9" s="18" t="s">
        <v>63</v>
      </c>
      <c r="C9" s="115" t="str">
        <f>"-"</f>
        <v>-</v>
      </c>
      <c r="D9" s="106">
        <v>251.4</v>
      </c>
      <c r="E9" s="106">
        <v>138</v>
      </c>
      <c r="F9" s="106">
        <v>143.77500000000001</v>
      </c>
      <c r="G9" s="113">
        <f>E!I10</f>
        <v>143.77500000000001</v>
      </c>
      <c r="H9" s="113">
        <f>F!I10</f>
        <v>139.27500000000001</v>
      </c>
      <c r="I9" s="113">
        <f>G!I11</f>
        <v>305.78999999999996</v>
      </c>
      <c r="K9" s="18" t="s">
        <v>86</v>
      </c>
      <c r="L9" s="79" t="str">
        <f>"-"</f>
        <v>-</v>
      </c>
      <c r="M9" s="113">
        <f t="shared" ref="M9" si="9">(D9/D$19)*100</f>
        <v>10.928961748633881</v>
      </c>
      <c r="N9" s="113">
        <f t="shared" ref="N9" si="10">(E9/E$19)*100</f>
        <v>6</v>
      </c>
      <c r="O9" s="113">
        <f t="shared" ref="O9" si="11">(F9/F$19)*100</f>
        <v>6.2499999999999982</v>
      </c>
      <c r="P9" s="113">
        <f>(G9/G$19)*100</f>
        <v>6.2499999999999982</v>
      </c>
      <c r="Q9" s="113">
        <f t="shared" si="8"/>
        <v>6.0544904137235118</v>
      </c>
      <c r="R9" s="113">
        <f t="shared" si="8"/>
        <v>12.408224877011826</v>
      </c>
    </row>
    <row r="10" spans="1:18" x14ac:dyDescent="0.25">
      <c r="B10" s="17" t="s">
        <v>62</v>
      </c>
      <c r="C10" s="115" t="str">
        <f>"-"</f>
        <v>-</v>
      </c>
      <c r="D10" s="115" t="str">
        <f>"-"</f>
        <v>-</v>
      </c>
      <c r="E10" s="106">
        <v>92</v>
      </c>
      <c r="F10" s="106">
        <v>95.850000000000009</v>
      </c>
      <c r="G10" s="113">
        <f>E!I11</f>
        <v>143.77500000000001</v>
      </c>
      <c r="H10" s="113">
        <f>F!I11</f>
        <v>139.27500000000001</v>
      </c>
      <c r="I10" s="113">
        <f>G!I12</f>
        <v>0</v>
      </c>
      <c r="K10" s="17" t="s">
        <v>87</v>
      </c>
      <c r="L10" s="79" t="str">
        <f>"-"</f>
        <v>-</v>
      </c>
      <c r="M10" s="79" t="str">
        <f>"-"</f>
        <v>-</v>
      </c>
      <c r="N10" s="113">
        <f t="shared" ref="N10" si="12">(E10/E$19)*100</f>
        <v>4</v>
      </c>
      <c r="O10" s="113">
        <f t="shared" ref="O10" si="13">(F10/F$19)*100</f>
        <v>4.1666666666666661</v>
      </c>
      <c r="P10" s="113">
        <f>(G10/G$19)*100</f>
        <v>6.2499999999999982</v>
      </c>
      <c r="Q10" s="113">
        <f t="shared" si="8"/>
        <v>6.0544904137235118</v>
      </c>
      <c r="R10" s="113">
        <f t="shared" si="8"/>
        <v>0</v>
      </c>
    </row>
    <row r="11" spans="1:18" x14ac:dyDescent="0.25">
      <c r="B11" s="109" t="s">
        <v>27</v>
      </c>
      <c r="C11" s="108">
        <v>0.33</v>
      </c>
      <c r="D11" s="108">
        <v>0.33</v>
      </c>
      <c r="E11" s="108">
        <v>0.4</v>
      </c>
      <c r="F11" s="108">
        <v>0.4</v>
      </c>
      <c r="G11" s="108">
        <v>0.47</v>
      </c>
      <c r="H11" s="108">
        <v>0.47</v>
      </c>
      <c r="I11" s="108">
        <v>0.47</v>
      </c>
      <c r="K11" s="109" t="s">
        <v>27</v>
      </c>
      <c r="L11" s="108">
        <v>0.33</v>
      </c>
      <c r="M11" s="108">
        <v>0.33</v>
      </c>
      <c r="N11" s="108">
        <v>0.4</v>
      </c>
      <c r="O11" s="108">
        <v>0.4</v>
      </c>
      <c r="P11" s="108">
        <v>0.47</v>
      </c>
      <c r="Q11" s="108">
        <v>0.47</v>
      </c>
      <c r="R11" s="108">
        <v>0.47</v>
      </c>
    </row>
    <row r="12" spans="1:18" x14ac:dyDescent="0.25">
      <c r="B12" s="110" t="s">
        <v>36</v>
      </c>
      <c r="C12" s="108">
        <v>1.5</v>
      </c>
      <c r="D12" s="108">
        <v>1.5</v>
      </c>
      <c r="E12" s="108">
        <v>1</v>
      </c>
      <c r="F12" s="108">
        <v>1</v>
      </c>
      <c r="G12" s="108">
        <v>1</v>
      </c>
      <c r="H12" s="108">
        <v>2</v>
      </c>
      <c r="I12" s="108">
        <v>2</v>
      </c>
      <c r="K12" s="110" t="s">
        <v>36</v>
      </c>
      <c r="L12" s="108">
        <v>1.5</v>
      </c>
      <c r="M12" s="108">
        <v>1.5</v>
      </c>
      <c r="N12" s="108">
        <v>1</v>
      </c>
      <c r="O12" s="108">
        <v>1</v>
      </c>
      <c r="P12" s="108">
        <v>1</v>
      </c>
      <c r="Q12" s="108">
        <v>2</v>
      </c>
      <c r="R12" s="108">
        <v>2</v>
      </c>
    </row>
    <row r="13" spans="1:18" x14ac:dyDescent="0.25">
      <c r="B13" s="63" t="s">
        <v>64</v>
      </c>
      <c r="C13" s="106">
        <v>25.934999999999999</v>
      </c>
      <c r="D13" s="106">
        <v>18.855</v>
      </c>
      <c r="E13" s="106">
        <v>9.1999999999999993</v>
      </c>
      <c r="F13" s="106">
        <v>9.5850000000000009</v>
      </c>
      <c r="G13" s="113">
        <f>E!I15</f>
        <v>9.5850000000000009</v>
      </c>
      <c r="H13" s="113">
        <f>F!I15</f>
        <v>18.57</v>
      </c>
      <c r="I13" s="113">
        <f>G!I16</f>
        <v>25.482499999999998</v>
      </c>
      <c r="K13" s="63" t="s">
        <v>88</v>
      </c>
      <c r="L13" s="113">
        <f t="shared" ref="L13:L14" si="14">(C13/C$19)*100</f>
        <v>1.1278195488721803</v>
      </c>
      <c r="M13" s="113">
        <f t="shared" ref="M13:M14" si="15">(D13/D$19)*100</f>
        <v>0.81967213114754101</v>
      </c>
      <c r="N13" s="113">
        <f t="shared" ref="N13:N14" si="16">(E13/E$19)*100</f>
        <v>0.4</v>
      </c>
      <c r="O13" s="113">
        <f t="shared" ref="O13:O14" si="17">(F13/F$19)*100</f>
        <v>0.41666666666666657</v>
      </c>
      <c r="P13" s="113">
        <f t="shared" ref="P13:R14" si="18">(G13/G$19)*100</f>
        <v>0.41666666666666657</v>
      </c>
      <c r="Q13" s="113">
        <f t="shared" si="18"/>
        <v>0.80726538849646823</v>
      </c>
      <c r="R13" s="113">
        <f t="shared" si="18"/>
        <v>1.0340187397509855</v>
      </c>
    </row>
    <row r="14" spans="1:18" x14ac:dyDescent="0.25">
      <c r="B14" s="117" t="s">
        <v>65</v>
      </c>
      <c r="C14" s="106">
        <v>544.6350000000001</v>
      </c>
      <c r="D14" s="106">
        <v>395.95499999999998</v>
      </c>
      <c r="E14" s="106">
        <v>358.8</v>
      </c>
      <c r="F14" s="106">
        <v>373.81500000000005</v>
      </c>
      <c r="G14" s="113">
        <f>E!I16</f>
        <v>440.90999999999997</v>
      </c>
      <c r="H14" s="113">
        <f>F!I16</f>
        <v>417.82499999999999</v>
      </c>
      <c r="I14" s="113">
        <f>G!I17</f>
        <v>484.16749999999996</v>
      </c>
      <c r="K14" s="117" t="s">
        <v>89</v>
      </c>
      <c r="L14" s="113">
        <f t="shared" si="14"/>
        <v>23.684210526315795</v>
      </c>
      <c r="M14" s="113">
        <f t="shared" si="15"/>
        <v>17.21311475409836</v>
      </c>
      <c r="N14" s="113">
        <f t="shared" si="16"/>
        <v>15.6</v>
      </c>
      <c r="O14" s="113">
        <f t="shared" si="17"/>
        <v>16.249999999999996</v>
      </c>
      <c r="P14" s="113">
        <f t="shared" si="18"/>
        <v>19.166666666666661</v>
      </c>
      <c r="Q14" s="113">
        <f t="shared" si="18"/>
        <v>18.163471241170534</v>
      </c>
      <c r="R14" s="113">
        <f t="shared" si="18"/>
        <v>19.646356055268726</v>
      </c>
    </row>
    <row r="15" spans="1:18" x14ac:dyDescent="0.25">
      <c r="B15" s="111" t="s">
        <v>107</v>
      </c>
      <c r="C15" s="116" t="str">
        <f t="shared" ref="C15:D18" si="19">"-"</f>
        <v>-</v>
      </c>
      <c r="D15" s="116" t="str">
        <f t="shared" si="19"/>
        <v>-</v>
      </c>
      <c r="E15" s="112">
        <v>10</v>
      </c>
      <c r="F15" s="116" t="str">
        <f>"-"</f>
        <v>-</v>
      </c>
      <c r="G15" s="116" t="str">
        <f>"-"</f>
        <v>-</v>
      </c>
      <c r="H15" s="108">
        <f>F!$G$36</f>
        <v>0.75</v>
      </c>
      <c r="I15" s="108">
        <f>F!$G$36</f>
        <v>0.75</v>
      </c>
      <c r="K15" s="111" t="s">
        <v>107</v>
      </c>
      <c r="L15" s="118" t="str">
        <f t="shared" ref="L15:M18" si="20">"-"</f>
        <v>-</v>
      </c>
      <c r="M15" s="118" t="str">
        <f t="shared" si="20"/>
        <v>-</v>
      </c>
      <c r="N15" s="119">
        <v>10</v>
      </c>
      <c r="O15" s="118" t="str">
        <f>"-"</f>
        <v>-</v>
      </c>
      <c r="P15" s="118" t="str">
        <f>"-"</f>
        <v>-</v>
      </c>
      <c r="Q15" s="108">
        <f>F!$G$36</f>
        <v>0.75</v>
      </c>
      <c r="R15" s="108">
        <f>F!$G$36</f>
        <v>0.75</v>
      </c>
    </row>
    <row r="16" spans="1:18" x14ac:dyDescent="0.25">
      <c r="B16" s="9" t="s">
        <v>108</v>
      </c>
      <c r="C16" s="115" t="str">
        <f t="shared" si="19"/>
        <v>-</v>
      </c>
      <c r="D16" s="115" t="str">
        <f t="shared" si="19"/>
        <v>-</v>
      </c>
      <c r="E16" s="25">
        <v>92</v>
      </c>
      <c r="F16" s="115" t="str">
        <f>"-"</f>
        <v>-</v>
      </c>
      <c r="G16" s="115" t="str">
        <f>"-"</f>
        <v>-</v>
      </c>
      <c r="H16" s="106">
        <f>F!$I$37</f>
        <v>6.9637500000000001</v>
      </c>
      <c r="I16" s="106">
        <f>H16</f>
        <v>6.9637500000000001</v>
      </c>
      <c r="K16" s="9" t="s">
        <v>108</v>
      </c>
      <c r="L16" s="79" t="str">
        <f t="shared" si="20"/>
        <v>-</v>
      </c>
      <c r="M16" s="79" t="str">
        <f t="shared" si="20"/>
        <v>-</v>
      </c>
      <c r="N16" s="113">
        <f>(E16/E$19)*100</f>
        <v>4</v>
      </c>
      <c r="O16" s="79" t="str">
        <f>"-"</f>
        <v>-</v>
      </c>
      <c r="P16" s="79" t="str">
        <f>"-"</f>
        <v>-</v>
      </c>
      <c r="Q16" s="113">
        <f>(H16/H$19)*100</f>
        <v>0.30272452068617561</v>
      </c>
      <c r="R16" s="113">
        <f>(I16/I$19)*100</f>
        <v>0.28257227504918769</v>
      </c>
    </row>
    <row r="17" spans="2:18" ht="17.25" x14ac:dyDescent="0.25">
      <c r="B17" s="111" t="s">
        <v>72</v>
      </c>
      <c r="C17" s="116" t="str">
        <f t="shared" si="19"/>
        <v>-</v>
      </c>
      <c r="D17" s="116" t="str">
        <f t="shared" si="19"/>
        <v>-</v>
      </c>
      <c r="E17" s="116" t="str">
        <f>"-"</f>
        <v>-</v>
      </c>
      <c r="F17" s="108">
        <v>1.2</v>
      </c>
      <c r="G17" s="116" t="str">
        <f t="shared" ref="G17:I18" si="21">"-"</f>
        <v>-</v>
      </c>
      <c r="H17" s="116" t="str">
        <f t="shared" si="21"/>
        <v>-</v>
      </c>
      <c r="I17" s="116" t="str">
        <f t="shared" si="21"/>
        <v>-</v>
      </c>
      <c r="K17" s="111" t="s">
        <v>72</v>
      </c>
      <c r="L17" s="118" t="str">
        <f t="shared" si="20"/>
        <v>-</v>
      </c>
      <c r="M17" s="118" t="str">
        <f t="shared" si="20"/>
        <v>-</v>
      </c>
      <c r="N17" s="118" t="str">
        <f>"-"</f>
        <v>-</v>
      </c>
      <c r="O17" s="108">
        <v>1.2</v>
      </c>
      <c r="P17" s="118" t="str">
        <f t="shared" ref="P17:R18" si="22">"-"</f>
        <v>-</v>
      </c>
      <c r="Q17" s="118" t="str">
        <f t="shared" si="22"/>
        <v>-</v>
      </c>
      <c r="R17" s="118" t="str">
        <f t="shared" si="22"/>
        <v>-</v>
      </c>
    </row>
    <row r="18" spans="2:18" x14ac:dyDescent="0.25">
      <c r="B18" s="9" t="s">
        <v>73</v>
      </c>
      <c r="C18" s="115" t="str">
        <f t="shared" si="19"/>
        <v>-</v>
      </c>
      <c r="D18" s="115" t="str">
        <f t="shared" si="19"/>
        <v>-</v>
      </c>
      <c r="E18" s="115" t="str">
        <f>"-"</f>
        <v>-</v>
      </c>
      <c r="F18" s="81">
        <v>1.2</v>
      </c>
      <c r="G18" s="115" t="str">
        <f t="shared" si="21"/>
        <v>-</v>
      </c>
      <c r="H18" s="115" t="str">
        <f t="shared" si="21"/>
        <v>-</v>
      </c>
      <c r="I18" s="115" t="str">
        <f t="shared" si="21"/>
        <v>-</v>
      </c>
      <c r="K18" s="9" t="s">
        <v>90</v>
      </c>
      <c r="L18" s="79" t="str">
        <f t="shared" si="20"/>
        <v>-</v>
      </c>
      <c r="M18" s="79" t="str">
        <f t="shared" si="20"/>
        <v>-</v>
      </c>
      <c r="N18" s="79" t="str">
        <f>"-"</f>
        <v>-</v>
      </c>
      <c r="O18" s="113">
        <f>(F36/F$37)*100</f>
        <v>5.2146706066400136E-2</v>
      </c>
      <c r="P18" s="79" t="str">
        <f t="shared" si="22"/>
        <v>-</v>
      </c>
      <c r="Q18" s="79" t="str">
        <f t="shared" si="22"/>
        <v>-</v>
      </c>
      <c r="R18" s="79" t="str">
        <f t="shared" si="22"/>
        <v>-</v>
      </c>
    </row>
    <row r="19" spans="2:18" x14ac:dyDescent="0.25">
      <c r="B19" s="9" t="s">
        <v>59</v>
      </c>
      <c r="C19" s="114">
        <f>SUM(C8+C13+C14)</f>
        <v>2299.5700000000002</v>
      </c>
      <c r="D19" s="114">
        <f>SUM(D6+D8+D9+D13+D14)</f>
        <v>2300.31</v>
      </c>
      <c r="E19" s="114">
        <f>SUM(E6+E8+E9+E10+E13+E14+E16)</f>
        <v>2300</v>
      </c>
      <c r="F19" s="114">
        <f>SUM(F6+F8+F9+F10+F13+F14)</f>
        <v>2300.4000000000005</v>
      </c>
      <c r="G19" s="114">
        <f>SUM(G6+G7+G8+G9+G10+G13+G14)</f>
        <v>2300.4000000000005</v>
      </c>
      <c r="H19" s="114">
        <f>SUM(H6+H8+H9+H10+H13+H14+H16)</f>
        <v>2300.3587499999999</v>
      </c>
      <c r="I19" s="114">
        <f>SUM(I6+I8+I9+I10+I13+I14+I16)</f>
        <v>2464.4137499999997</v>
      </c>
      <c r="K19" s="9" t="s">
        <v>91</v>
      </c>
      <c r="L19" s="114">
        <f>SUM(L8+L13+L14)</f>
        <v>100</v>
      </c>
      <c r="M19" s="114">
        <f>SUM(M6+M8+M9+M13+M14)</f>
        <v>100</v>
      </c>
      <c r="N19" s="114">
        <f>SUM(N6+N8+N9+N10+N13+N14+N16)</f>
        <v>100</v>
      </c>
      <c r="O19" s="114">
        <f>SUM(O6+O8+O9+O10+O13+O14+O18)</f>
        <v>100.0521467060664</v>
      </c>
      <c r="P19" s="114">
        <f>SUM(P6+P7+P8+P9+P10+P13+P14)</f>
        <v>99.999999999999986</v>
      </c>
      <c r="Q19" s="114">
        <f>SUM(Q6+Q8+Q9+Q10+Q13+Q14)</f>
        <v>99.697275479313845</v>
      </c>
      <c r="R19" s="114">
        <f>SUM(R6+R8+R9+R10+R13+R14)</f>
        <v>99.717427724950838</v>
      </c>
    </row>
    <row r="22" spans="2:18" x14ac:dyDescent="0.25">
      <c r="B22" s="153" t="s">
        <v>57</v>
      </c>
      <c r="C22" s="153" t="s">
        <v>51</v>
      </c>
      <c r="D22" s="153" t="s">
        <v>52</v>
      </c>
      <c r="E22" s="153" t="s">
        <v>53</v>
      </c>
      <c r="F22" s="153" t="s">
        <v>54</v>
      </c>
      <c r="G22" s="154" t="s">
        <v>66</v>
      </c>
      <c r="H22" s="154"/>
      <c r="I22" s="154"/>
      <c r="K22" s="4" t="s">
        <v>57</v>
      </c>
      <c r="L22" s="4" t="s">
        <v>51</v>
      </c>
      <c r="M22" s="4" t="s">
        <v>52</v>
      </c>
      <c r="N22" s="4" t="s">
        <v>53</v>
      </c>
      <c r="O22" s="4" t="s">
        <v>54</v>
      </c>
      <c r="P22" s="1" t="s">
        <v>66</v>
      </c>
      <c r="Q22" s="1" t="s">
        <v>102</v>
      </c>
      <c r="R22" s="1" t="s">
        <v>110</v>
      </c>
    </row>
    <row r="23" spans="2:18" x14ac:dyDescent="0.25">
      <c r="B23" s="155" t="s">
        <v>56</v>
      </c>
      <c r="C23" s="156" t="str">
        <f>"-"</f>
        <v>-</v>
      </c>
      <c r="D23" s="157">
        <v>0.5</v>
      </c>
      <c r="E23" s="157">
        <v>1</v>
      </c>
      <c r="F23" s="157">
        <v>1</v>
      </c>
      <c r="G23" s="157">
        <v>0.93</v>
      </c>
      <c r="H23" s="157"/>
      <c r="I23" s="157"/>
      <c r="K23" s="107" t="s">
        <v>56</v>
      </c>
      <c r="L23" s="118" t="str">
        <f>"-"</f>
        <v>-</v>
      </c>
      <c r="M23" s="108">
        <v>0.5</v>
      </c>
      <c r="N23" s="108">
        <v>1</v>
      </c>
      <c r="O23" s="108">
        <v>1</v>
      </c>
      <c r="P23" s="108">
        <v>0.93</v>
      </c>
      <c r="Q23" s="108">
        <v>1</v>
      </c>
      <c r="R23" s="108">
        <v>1</v>
      </c>
    </row>
    <row r="24" spans="2:18" x14ac:dyDescent="0.25">
      <c r="B24" s="158" t="s">
        <v>74</v>
      </c>
      <c r="C24" s="159" t="str">
        <f>"-"</f>
        <v>-</v>
      </c>
      <c r="D24" s="159">
        <v>565.65</v>
      </c>
      <c r="E24" s="159">
        <v>827.99999999999977</v>
      </c>
      <c r="F24" s="159">
        <v>862.65000000000009</v>
      </c>
      <c r="G24" s="160">
        <v>690.12000000000012</v>
      </c>
      <c r="H24" s="160"/>
      <c r="I24" s="160"/>
      <c r="K24" s="109" t="s">
        <v>27</v>
      </c>
      <c r="L24" s="108">
        <v>0.33</v>
      </c>
      <c r="M24" s="108">
        <v>0.33</v>
      </c>
      <c r="N24" s="108">
        <v>0.4</v>
      </c>
      <c r="O24" s="108">
        <v>0.4</v>
      </c>
      <c r="P24" s="108">
        <v>0.47</v>
      </c>
      <c r="Q24" s="108">
        <v>0.47</v>
      </c>
      <c r="R24" s="108">
        <v>0.47</v>
      </c>
    </row>
    <row r="25" spans="2:18" x14ac:dyDescent="0.25">
      <c r="B25" s="158" t="s">
        <v>75</v>
      </c>
      <c r="C25" s="159" t="str">
        <f>"-"</f>
        <v>-</v>
      </c>
      <c r="D25" s="159" t="str">
        <f t="shared" ref="D25:F25" si="23">"-"</f>
        <v>-</v>
      </c>
      <c r="E25" s="159" t="str">
        <f t="shared" si="23"/>
        <v>-</v>
      </c>
      <c r="F25" s="159" t="str">
        <f t="shared" si="23"/>
        <v>-</v>
      </c>
      <c r="G25" s="160">
        <v>172.53000000000003</v>
      </c>
      <c r="H25" s="160"/>
      <c r="I25" s="160"/>
      <c r="K25" s="110" t="s">
        <v>36</v>
      </c>
      <c r="L25" s="108">
        <v>1.5</v>
      </c>
      <c r="M25" s="108">
        <v>1.5</v>
      </c>
      <c r="N25" s="108">
        <v>1</v>
      </c>
      <c r="O25" s="108">
        <v>1</v>
      </c>
      <c r="P25" s="108">
        <v>1</v>
      </c>
      <c r="Q25" s="108">
        <v>2</v>
      </c>
      <c r="R25" s="108">
        <v>2</v>
      </c>
    </row>
    <row r="26" spans="2:18" x14ac:dyDescent="0.25">
      <c r="B26" s="158" t="s">
        <v>76</v>
      </c>
      <c r="C26" s="159">
        <v>1556.1</v>
      </c>
      <c r="D26" s="159">
        <v>905.04</v>
      </c>
      <c r="E26" s="159">
        <v>621</v>
      </c>
      <c r="F26" s="159">
        <v>646.98750000000007</v>
      </c>
      <c r="G26" s="160">
        <v>603.85500000000002</v>
      </c>
      <c r="H26" s="160"/>
      <c r="I26" s="160"/>
      <c r="K26" s="111" t="s">
        <v>107</v>
      </c>
      <c r="L26" s="118" t="str">
        <f>"-"</f>
        <v>-</v>
      </c>
      <c r="M26" s="118" t="str">
        <f>"-"</f>
        <v>-</v>
      </c>
      <c r="N26" s="119">
        <v>10</v>
      </c>
      <c r="O26" s="118" t="str">
        <f>"-"</f>
        <v>-</v>
      </c>
      <c r="P26" s="118" t="str">
        <f>"-"</f>
        <v>-</v>
      </c>
      <c r="Q26" s="108">
        <f>F!$G$36</f>
        <v>0.75</v>
      </c>
      <c r="R26" s="108">
        <f>F!$G$36</f>
        <v>0.75</v>
      </c>
    </row>
    <row r="27" spans="2:18" ht="17.25" x14ac:dyDescent="0.25">
      <c r="B27" s="158" t="s">
        <v>77</v>
      </c>
      <c r="C27" s="159" t="str">
        <f>"-"</f>
        <v>-</v>
      </c>
      <c r="D27" s="159">
        <v>226.26</v>
      </c>
      <c r="E27" s="159">
        <v>124.19999999999999</v>
      </c>
      <c r="F27" s="159">
        <v>129.39750000000001</v>
      </c>
      <c r="G27" s="160">
        <v>129.39750000000001</v>
      </c>
      <c r="H27" s="160"/>
      <c r="I27" s="160"/>
      <c r="K27" s="111" t="s">
        <v>93</v>
      </c>
      <c r="L27" s="118" t="str">
        <f>"-"</f>
        <v>-</v>
      </c>
      <c r="M27" s="118" t="str">
        <f>"-"</f>
        <v>-</v>
      </c>
      <c r="N27" s="118" t="str">
        <f>"-"</f>
        <v>-</v>
      </c>
      <c r="O27" s="108">
        <v>1.2</v>
      </c>
      <c r="P27" s="118" t="str">
        <f>"-"</f>
        <v>-</v>
      </c>
      <c r="Q27" s="118" t="str">
        <f>"-"</f>
        <v>-</v>
      </c>
      <c r="R27" s="118" t="str">
        <f>"-"</f>
        <v>-</v>
      </c>
    </row>
    <row r="28" spans="2:18" x14ac:dyDescent="0.25">
      <c r="B28" s="158" t="s">
        <v>78</v>
      </c>
      <c r="C28" s="159" t="str">
        <f>"-"</f>
        <v>-</v>
      </c>
      <c r="D28" s="159" t="str">
        <f>"-"</f>
        <v>-</v>
      </c>
      <c r="E28" s="159">
        <v>82.8</v>
      </c>
      <c r="F28" s="159">
        <v>86.265000000000015</v>
      </c>
      <c r="G28" s="160">
        <v>129.39750000000001</v>
      </c>
      <c r="H28" s="160"/>
      <c r="I28" s="160"/>
      <c r="K28" s="15" t="s">
        <v>83</v>
      </c>
      <c r="L28" s="79" t="str">
        <f>"-"</f>
        <v>-</v>
      </c>
      <c r="M28" s="113">
        <f>(M6/M$19)*100</f>
        <v>27.322404371584703</v>
      </c>
      <c r="N28" s="113">
        <f>(N6/N$19)*100</f>
        <v>40</v>
      </c>
      <c r="O28" s="113">
        <f>(O6/O$19)*100</f>
        <v>41.644950196895991</v>
      </c>
      <c r="P28" s="113">
        <f>(P6/P$19)*100</f>
        <v>33.402500000000003</v>
      </c>
      <c r="Q28" s="113">
        <f>Q6</f>
        <v>40.363269424823415</v>
      </c>
      <c r="R28" s="113">
        <f>R6</f>
        <v>37.676303339891689</v>
      </c>
    </row>
    <row r="29" spans="2:18" x14ac:dyDescent="0.25">
      <c r="B29" s="155" t="s">
        <v>27</v>
      </c>
      <c r="C29" s="157">
        <v>0.33</v>
      </c>
      <c r="D29" s="157">
        <v>0.33</v>
      </c>
      <c r="E29" s="157">
        <v>0.4</v>
      </c>
      <c r="F29" s="157">
        <v>0.4</v>
      </c>
      <c r="G29" s="157">
        <v>0.47</v>
      </c>
      <c r="H29" s="157"/>
      <c r="I29" s="157"/>
      <c r="K29" s="16" t="s">
        <v>84</v>
      </c>
      <c r="L29" s="79" t="str">
        <f>"-"</f>
        <v>-</v>
      </c>
      <c r="M29" s="79" t="str">
        <f t="shared" ref="M29:R29" si="24">"-"</f>
        <v>-</v>
      </c>
      <c r="N29" s="79" t="str">
        <f t="shared" si="24"/>
        <v>-</v>
      </c>
      <c r="O29" s="79" t="str">
        <f t="shared" si="24"/>
        <v>-</v>
      </c>
      <c r="P29" s="113">
        <f>(P7/P$19)*100</f>
        <v>5.347500000000001</v>
      </c>
      <c r="Q29" s="79" t="str">
        <f t="shared" si="24"/>
        <v>-</v>
      </c>
      <c r="R29" s="79" t="str">
        <f t="shared" si="24"/>
        <v>-</v>
      </c>
    </row>
    <row r="30" spans="2:18" x14ac:dyDescent="0.25">
      <c r="B30" s="155" t="s">
        <v>36</v>
      </c>
      <c r="C30" s="157">
        <v>1.5</v>
      </c>
      <c r="D30" s="157">
        <v>1.5</v>
      </c>
      <c r="E30" s="157">
        <v>1</v>
      </c>
      <c r="F30" s="157">
        <v>1</v>
      </c>
      <c r="G30" s="157">
        <v>1</v>
      </c>
      <c r="H30" s="157"/>
      <c r="I30" s="157"/>
      <c r="K30" s="17" t="s">
        <v>85</v>
      </c>
      <c r="L30" s="113">
        <f>(L8/L$19)*100</f>
        <v>75.187969924812023</v>
      </c>
      <c r="M30" s="113">
        <f>(M8/M$19)*100</f>
        <v>43.715846994535525</v>
      </c>
      <c r="N30" s="113">
        <f>(N8/N$19)*100</f>
        <v>30</v>
      </c>
      <c r="O30" s="113">
        <f>(O8/O$19)*100</f>
        <v>31.233712647671997</v>
      </c>
      <c r="P30" s="113">
        <f>(P8/P$19)*100</f>
        <v>29.166666666666668</v>
      </c>
      <c r="Q30" s="113">
        <f>Q8</f>
        <v>28.254288597376391</v>
      </c>
      <c r="R30" s="113">
        <f>R8</f>
        <v>28.952524713027593</v>
      </c>
    </row>
    <row r="31" spans="2:18" x14ac:dyDescent="0.25">
      <c r="B31" s="158" t="s">
        <v>79</v>
      </c>
      <c r="C31" s="159">
        <v>23.341499999999996</v>
      </c>
      <c r="D31" s="159">
        <v>16.9695</v>
      </c>
      <c r="E31" s="159">
        <v>8.2799999999999994</v>
      </c>
      <c r="F31" s="159">
        <v>8.6265000000000001</v>
      </c>
      <c r="G31" s="160">
        <v>8.6265000000000001</v>
      </c>
      <c r="H31" s="160"/>
      <c r="I31" s="160"/>
      <c r="K31" s="18" t="s">
        <v>86</v>
      </c>
      <c r="L31" s="79" t="str">
        <f>"-"</f>
        <v>-</v>
      </c>
      <c r="M31" s="113">
        <f>(M9/M$19)*100</f>
        <v>10.928961748633881</v>
      </c>
      <c r="N31" s="113">
        <f>(N9/N$19)*100</f>
        <v>6</v>
      </c>
      <c r="O31" s="113">
        <f>(O9/O$19)*100</f>
        <v>6.246742529534397</v>
      </c>
      <c r="P31" s="113">
        <f>(P9/P$19)*100</f>
        <v>6.2499999999999991</v>
      </c>
      <c r="Q31" s="113">
        <f t="shared" ref="Q31:R32" si="25">Q9</f>
        <v>6.0544904137235118</v>
      </c>
      <c r="R31" s="113">
        <f t="shared" si="25"/>
        <v>12.408224877011826</v>
      </c>
    </row>
    <row r="32" spans="2:18" x14ac:dyDescent="0.25">
      <c r="B32" s="158" t="s">
        <v>80</v>
      </c>
      <c r="C32" s="159">
        <v>490.17150000000009</v>
      </c>
      <c r="D32" s="159">
        <v>356.35949999999997</v>
      </c>
      <c r="E32" s="159">
        <v>322.92</v>
      </c>
      <c r="F32" s="159">
        <v>336.43350000000004</v>
      </c>
      <c r="G32" s="160">
        <v>336.43350000000004</v>
      </c>
      <c r="H32" s="160"/>
      <c r="I32" s="160"/>
      <c r="K32" s="17" t="s">
        <v>87</v>
      </c>
      <c r="L32" s="79" t="str">
        <f>"-"</f>
        <v>-</v>
      </c>
      <c r="M32" s="79" t="str">
        <f>"-"</f>
        <v>-</v>
      </c>
      <c r="N32" s="113">
        <f>(N10/N$19)*100</f>
        <v>4</v>
      </c>
      <c r="O32" s="113">
        <f>(O10/O$19)*100</f>
        <v>4.1644950196895989</v>
      </c>
      <c r="P32" s="113">
        <f>(P10/P$19)*100</f>
        <v>6.2499999999999991</v>
      </c>
      <c r="Q32" s="113">
        <f t="shared" si="25"/>
        <v>6.0544904137235118</v>
      </c>
      <c r="R32" s="113">
        <f t="shared" si="25"/>
        <v>0</v>
      </c>
    </row>
    <row r="33" spans="2:18" x14ac:dyDescent="0.25">
      <c r="B33" s="161" t="s">
        <v>58</v>
      </c>
      <c r="C33" s="156" t="str">
        <f t="shared" ref="C33:D36" si="26">"-"</f>
        <v>-</v>
      </c>
      <c r="D33" s="156" t="str">
        <f t="shared" si="26"/>
        <v>-</v>
      </c>
      <c r="E33" s="161">
        <v>10</v>
      </c>
      <c r="F33" s="156" t="str">
        <f>"-"</f>
        <v>-</v>
      </c>
      <c r="G33" s="156" t="str">
        <f>"-"</f>
        <v>-</v>
      </c>
      <c r="H33" s="156"/>
      <c r="I33" s="156"/>
      <c r="K33" s="63" t="s">
        <v>88</v>
      </c>
      <c r="L33" s="113">
        <f t="shared" ref="L33:P34" si="27">(L13/L$19)*100</f>
        <v>1.1278195488721803</v>
      </c>
      <c r="M33" s="113">
        <f t="shared" si="27"/>
        <v>0.81967213114754101</v>
      </c>
      <c r="N33" s="113">
        <f t="shared" si="27"/>
        <v>0.4</v>
      </c>
      <c r="O33" s="113">
        <f t="shared" si="27"/>
        <v>0.41644950196895986</v>
      </c>
      <c r="P33" s="113">
        <f t="shared" si="27"/>
        <v>0.41666666666666669</v>
      </c>
      <c r="Q33" s="113">
        <f>Q13</f>
        <v>0.80726538849646823</v>
      </c>
      <c r="R33" s="113">
        <f>R13</f>
        <v>1.0340187397509855</v>
      </c>
    </row>
    <row r="34" spans="2:18" x14ac:dyDescent="0.25">
      <c r="B34" s="162" t="s">
        <v>92</v>
      </c>
      <c r="C34" s="159" t="str">
        <f t="shared" si="26"/>
        <v>-</v>
      </c>
      <c r="D34" s="159" t="str">
        <f t="shared" si="26"/>
        <v>-</v>
      </c>
      <c r="E34" s="162">
        <v>82.8</v>
      </c>
      <c r="F34" s="159" t="str">
        <f>"-"</f>
        <v>-</v>
      </c>
      <c r="G34" s="159" t="str">
        <f>"-"</f>
        <v>-</v>
      </c>
      <c r="H34" s="159"/>
      <c r="I34" s="159"/>
      <c r="K34" s="117" t="s">
        <v>89</v>
      </c>
      <c r="L34" s="113">
        <f t="shared" si="27"/>
        <v>23.684210526315795</v>
      </c>
      <c r="M34" s="113">
        <f t="shared" si="27"/>
        <v>17.21311475409836</v>
      </c>
      <c r="N34" s="113">
        <f t="shared" si="27"/>
        <v>15.6</v>
      </c>
      <c r="O34" s="113">
        <f t="shared" si="27"/>
        <v>16.241530576789433</v>
      </c>
      <c r="P34" s="113">
        <f t="shared" si="27"/>
        <v>19.166666666666661</v>
      </c>
      <c r="Q34" s="113">
        <f>Q14</f>
        <v>18.163471241170534</v>
      </c>
      <c r="R34" s="113">
        <f>R14</f>
        <v>19.646356055268726</v>
      </c>
    </row>
    <row r="35" spans="2:18" ht="17.25" x14ac:dyDescent="0.25">
      <c r="B35" s="161" t="s">
        <v>72</v>
      </c>
      <c r="C35" s="156" t="str">
        <f t="shared" si="26"/>
        <v>-</v>
      </c>
      <c r="D35" s="156" t="str">
        <f t="shared" si="26"/>
        <v>-</v>
      </c>
      <c r="E35" s="156" t="str">
        <f>"-"</f>
        <v>-</v>
      </c>
      <c r="F35" s="157">
        <v>1.2</v>
      </c>
      <c r="G35" s="156" t="str">
        <f>"-"</f>
        <v>-</v>
      </c>
      <c r="H35" s="156"/>
      <c r="I35" s="156"/>
      <c r="K35" s="9" t="s">
        <v>109</v>
      </c>
      <c r="L35" s="79" t="str">
        <f>"-"</f>
        <v>-</v>
      </c>
      <c r="M35" s="79" t="str">
        <f>"-"</f>
        <v>-</v>
      </c>
      <c r="N35" s="113">
        <f>(N16/N$19)*100</f>
        <v>4</v>
      </c>
      <c r="O35" s="79" t="str">
        <f>"-"</f>
        <v>-</v>
      </c>
      <c r="P35" s="79" t="str">
        <f>"-"</f>
        <v>-</v>
      </c>
      <c r="Q35" s="113">
        <f>Q16</f>
        <v>0.30272452068617561</v>
      </c>
      <c r="R35" s="113">
        <f>R16</f>
        <v>0.28257227504918769</v>
      </c>
    </row>
    <row r="36" spans="2:18" x14ac:dyDescent="0.25">
      <c r="B36" s="162" t="s">
        <v>81</v>
      </c>
      <c r="C36" s="159" t="str">
        <f t="shared" si="26"/>
        <v>-</v>
      </c>
      <c r="D36" s="159" t="str">
        <f t="shared" si="26"/>
        <v>-</v>
      </c>
      <c r="E36" s="159" t="str">
        <f>"-"</f>
        <v>-</v>
      </c>
      <c r="F36" s="160">
        <v>1.0801878260869566</v>
      </c>
      <c r="G36" s="159" t="str">
        <f>"-"</f>
        <v>-</v>
      </c>
      <c r="H36" s="159"/>
      <c r="I36" s="159"/>
      <c r="K36" s="9" t="s">
        <v>94</v>
      </c>
      <c r="L36" s="79" t="str">
        <f>"-"</f>
        <v>-</v>
      </c>
      <c r="M36" s="79" t="str">
        <f>"-"</f>
        <v>-</v>
      </c>
      <c r="N36" s="79" t="str">
        <f>"-"</f>
        <v>-</v>
      </c>
      <c r="O36" s="113">
        <f>(O18/O$19)*100</f>
        <v>5.2119527449617786E-2</v>
      </c>
      <c r="P36" s="79" t="str">
        <f>"-"</f>
        <v>-</v>
      </c>
      <c r="Q36" s="79" t="str">
        <f>"-"</f>
        <v>-</v>
      </c>
      <c r="R36" s="79" t="str">
        <f>"-"</f>
        <v>-</v>
      </c>
    </row>
    <row r="37" spans="2:18" x14ac:dyDescent="0.25">
      <c r="B37" s="162" t="s">
        <v>82</v>
      </c>
      <c r="C37" s="163">
        <f>SUM(C26+C31+C32)</f>
        <v>2069.6129999999998</v>
      </c>
      <c r="D37" s="163">
        <f>SUM(D24+D26+D27+D31+D32)</f>
        <v>2070.279</v>
      </c>
      <c r="E37" s="163">
        <f>SUM(E24+E26+E27+E28+E31+E32+E34)</f>
        <v>2070</v>
      </c>
      <c r="F37" s="163">
        <f>SUM(F24+F26+F27+F28+F31+F32+F36)</f>
        <v>2071.4401878260874</v>
      </c>
      <c r="G37" s="163">
        <f>SUM(G24+G25+G26+G27+G28+G31+G32)</f>
        <v>2070.36</v>
      </c>
      <c r="H37" s="163"/>
      <c r="I37" s="163"/>
      <c r="K37" s="9" t="s">
        <v>91</v>
      </c>
      <c r="L37" s="114">
        <f>SUM(L30+L33+L34)</f>
        <v>100</v>
      </c>
      <c r="M37" s="114">
        <f>SUM(M28+M30+M31+M33+M34)</f>
        <v>100</v>
      </c>
      <c r="N37" s="114">
        <f>SUM(N28+N30+N31+N32+N33+N34+N35)</f>
        <v>100</v>
      </c>
      <c r="O37" s="114">
        <f>SUM(O28+O30+O31+O32+O33+O34+O36)</f>
        <v>99.999999999999986</v>
      </c>
      <c r="P37" s="114">
        <f>SUM(P28+P29+P30+P31+P32+P33+P34)</f>
        <v>100</v>
      </c>
      <c r="Q37" s="114">
        <f>SUM(Q28+Q30+Q31+Q32+Q33+Q34+Q35)</f>
        <v>100.00000000000001</v>
      </c>
      <c r="R37" s="114">
        <f>SUM(R28+R30+R31+R32+R33+R34+R35)</f>
        <v>100.00000000000003</v>
      </c>
    </row>
    <row r="39" spans="2:18" x14ac:dyDescent="0.25">
      <c r="K39" s="122" t="str">
        <f t="shared" ref="K39:P48" si="28">K22</f>
        <v>CONSTITUENTS</v>
      </c>
      <c r="L39" s="122" t="str">
        <f t="shared" si="28"/>
        <v>MIX A</v>
      </c>
      <c r="M39" s="122" t="str">
        <f t="shared" si="28"/>
        <v>MIX B</v>
      </c>
      <c r="N39" s="122" t="str">
        <f t="shared" si="28"/>
        <v>MIX C</v>
      </c>
      <c r="O39" s="122" t="str">
        <f t="shared" si="28"/>
        <v>MIX D</v>
      </c>
      <c r="P39" s="123" t="str">
        <f t="shared" si="28"/>
        <v>MIX E</v>
      </c>
      <c r="Q39" s="123"/>
      <c r="R39" s="123"/>
    </row>
    <row r="40" spans="2:18" x14ac:dyDescent="0.25">
      <c r="K40" s="124" t="str">
        <f t="shared" si="28"/>
        <v>Sand / Binder ratio</v>
      </c>
      <c r="L40" s="125" t="str">
        <f t="shared" si="28"/>
        <v>-</v>
      </c>
      <c r="M40" s="126">
        <f t="shared" si="28"/>
        <v>0.5</v>
      </c>
      <c r="N40" s="126">
        <f t="shared" si="28"/>
        <v>1</v>
      </c>
      <c r="O40" s="126">
        <f t="shared" si="28"/>
        <v>1</v>
      </c>
      <c r="P40" s="126">
        <f t="shared" si="28"/>
        <v>0.93</v>
      </c>
      <c r="Q40" s="126"/>
      <c r="R40" s="126"/>
    </row>
    <row r="41" spans="2:18" x14ac:dyDescent="0.25">
      <c r="K41" s="127" t="str">
        <f t="shared" si="28"/>
        <v>Water / Binder Ratio</v>
      </c>
      <c r="L41" s="126">
        <f t="shared" si="28"/>
        <v>0.33</v>
      </c>
      <c r="M41" s="126">
        <f t="shared" si="28"/>
        <v>0.33</v>
      </c>
      <c r="N41" s="126">
        <f t="shared" si="28"/>
        <v>0.4</v>
      </c>
      <c r="O41" s="126">
        <f t="shared" si="28"/>
        <v>0.4</v>
      </c>
      <c r="P41" s="126">
        <f t="shared" si="28"/>
        <v>0.47</v>
      </c>
      <c r="Q41" s="126"/>
      <c r="R41" s="126"/>
    </row>
    <row r="42" spans="2:18" x14ac:dyDescent="0.25">
      <c r="K42" s="128" t="str">
        <f t="shared" si="28"/>
        <v>Superplasticiser % by weight of binder</v>
      </c>
      <c r="L42" s="126">
        <f t="shared" si="28"/>
        <v>1.5</v>
      </c>
      <c r="M42" s="126">
        <f t="shared" si="28"/>
        <v>1.5</v>
      </c>
      <c r="N42" s="126">
        <f t="shared" si="28"/>
        <v>1</v>
      </c>
      <c r="O42" s="126">
        <f t="shared" si="28"/>
        <v>1</v>
      </c>
      <c r="P42" s="126">
        <f t="shared" si="28"/>
        <v>1</v>
      </c>
      <c r="Q42" s="126"/>
      <c r="R42" s="126"/>
    </row>
    <row r="43" spans="2:18" x14ac:dyDescent="0.25">
      <c r="K43" s="129" t="str">
        <f t="shared" si="28"/>
        <v>rheol mod % by weight of binder</v>
      </c>
      <c r="L43" s="125" t="str">
        <f t="shared" si="28"/>
        <v>-</v>
      </c>
      <c r="M43" s="125" t="str">
        <f t="shared" si="28"/>
        <v>-</v>
      </c>
      <c r="N43" s="130">
        <f t="shared" si="28"/>
        <v>10</v>
      </c>
      <c r="O43" s="125" t="str">
        <f t="shared" si="28"/>
        <v>-</v>
      </c>
      <c r="P43" s="125" t="str">
        <f t="shared" si="28"/>
        <v>-</v>
      </c>
      <c r="Q43" s="125"/>
      <c r="R43" s="125"/>
    </row>
    <row r="44" spans="2:18" x14ac:dyDescent="0.25">
      <c r="K44" s="129" t="str">
        <f t="shared" si="28"/>
        <v>Polypropylene Fibres kg per m3</v>
      </c>
      <c r="L44" s="125" t="str">
        <f t="shared" si="28"/>
        <v>-</v>
      </c>
      <c r="M44" s="125" t="str">
        <f t="shared" si="28"/>
        <v>-</v>
      </c>
      <c r="N44" s="125" t="str">
        <f t="shared" si="28"/>
        <v>-</v>
      </c>
      <c r="O44" s="126">
        <f t="shared" si="28"/>
        <v>1.2</v>
      </c>
      <c r="P44" s="125" t="str">
        <f t="shared" si="28"/>
        <v>-</v>
      </c>
      <c r="Q44" s="125"/>
      <c r="R44" s="125"/>
    </row>
    <row r="45" spans="2:18" ht="16.5" x14ac:dyDescent="0.25">
      <c r="K45" s="131" t="str">
        <f t="shared" si="28"/>
        <v>Sand (%)</v>
      </c>
      <c r="L45" s="132" t="str">
        <f t="shared" si="28"/>
        <v>-</v>
      </c>
      <c r="M45" s="133">
        <f t="shared" si="28"/>
        <v>27.322404371584703</v>
      </c>
      <c r="N45" s="133">
        <f t="shared" si="28"/>
        <v>40</v>
      </c>
      <c r="O45" s="133">
        <f t="shared" si="28"/>
        <v>41.644950196895991</v>
      </c>
      <c r="P45" s="133">
        <f t="shared" si="28"/>
        <v>33.402500000000003</v>
      </c>
      <c r="Q45" s="133"/>
      <c r="R45" s="133"/>
    </row>
    <row r="46" spans="2:18" ht="16.5" x14ac:dyDescent="0.25">
      <c r="K46" s="134" t="str">
        <f t="shared" si="28"/>
        <v>Limex (%)</v>
      </c>
      <c r="L46" s="132" t="str">
        <f t="shared" si="28"/>
        <v>-</v>
      </c>
      <c r="M46" s="132" t="str">
        <f t="shared" si="28"/>
        <v>-</v>
      </c>
      <c r="N46" s="132" t="str">
        <f t="shared" si="28"/>
        <v>-</v>
      </c>
      <c r="O46" s="132" t="str">
        <f t="shared" si="28"/>
        <v>-</v>
      </c>
      <c r="P46" s="133">
        <f t="shared" si="28"/>
        <v>5.347500000000001</v>
      </c>
      <c r="Q46" s="133"/>
      <c r="R46" s="133"/>
    </row>
    <row r="47" spans="2:18" ht="16.5" x14ac:dyDescent="0.25">
      <c r="K47" s="135" t="str">
        <f t="shared" si="28"/>
        <v>CEM 1 (%)</v>
      </c>
      <c r="L47" s="133">
        <f t="shared" si="28"/>
        <v>75.187969924812023</v>
      </c>
      <c r="M47" s="133">
        <f t="shared" si="28"/>
        <v>43.715846994535525</v>
      </c>
      <c r="N47" s="133">
        <f t="shared" si="28"/>
        <v>30</v>
      </c>
      <c r="O47" s="133">
        <f t="shared" si="28"/>
        <v>31.233712647671997</v>
      </c>
      <c r="P47" s="133">
        <f t="shared" si="28"/>
        <v>29.166666666666668</v>
      </c>
      <c r="Q47" s="133"/>
      <c r="R47" s="133"/>
    </row>
    <row r="48" spans="2:18" ht="16.5" x14ac:dyDescent="0.25">
      <c r="K48" s="136" t="str">
        <f t="shared" si="28"/>
        <v>Pulverised Fuel Ash (%)</v>
      </c>
      <c r="L48" s="132" t="str">
        <f t="shared" si="28"/>
        <v>-</v>
      </c>
      <c r="M48" s="133">
        <f t="shared" si="28"/>
        <v>10.928961748633881</v>
      </c>
      <c r="N48" s="133">
        <f t="shared" si="28"/>
        <v>6</v>
      </c>
      <c r="O48" s="133">
        <f t="shared" si="28"/>
        <v>6.246742529534397</v>
      </c>
      <c r="P48" s="133">
        <f t="shared" si="28"/>
        <v>6.2499999999999991</v>
      </c>
      <c r="Q48" s="133"/>
      <c r="R48" s="133"/>
    </row>
    <row r="49" spans="11:18" ht="16.5" x14ac:dyDescent="0.25">
      <c r="K49" s="135" t="str">
        <f t="shared" ref="K49:P54" si="29">K32</f>
        <v>Silica fume (%)</v>
      </c>
      <c r="L49" s="132" t="str">
        <f t="shared" si="29"/>
        <v>-</v>
      </c>
      <c r="M49" s="132" t="str">
        <f t="shared" si="29"/>
        <v>-</v>
      </c>
      <c r="N49" s="133">
        <f t="shared" si="29"/>
        <v>4</v>
      </c>
      <c r="O49" s="133">
        <f t="shared" si="29"/>
        <v>4.1644950196895989</v>
      </c>
      <c r="P49" s="133">
        <f t="shared" si="29"/>
        <v>6.2499999999999991</v>
      </c>
      <c r="Q49" s="133"/>
      <c r="R49" s="133"/>
    </row>
    <row r="50" spans="11:18" ht="16.5" x14ac:dyDescent="0.25">
      <c r="K50" s="137" t="str">
        <f t="shared" si="29"/>
        <v>Superplasticiser (water-based) (%)</v>
      </c>
      <c r="L50" s="133">
        <f t="shared" si="29"/>
        <v>1.1278195488721803</v>
      </c>
      <c r="M50" s="133">
        <f t="shared" si="29"/>
        <v>0.81967213114754101</v>
      </c>
      <c r="N50" s="133">
        <f t="shared" si="29"/>
        <v>0.4</v>
      </c>
      <c r="O50" s="133">
        <f t="shared" si="29"/>
        <v>0.41644950196895986</v>
      </c>
      <c r="P50" s="133">
        <f t="shared" si="29"/>
        <v>0.41666666666666669</v>
      </c>
      <c r="Q50" s="133"/>
      <c r="R50" s="133"/>
    </row>
    <row r="51" spans="11:18" ht="16.5" x14ac:dyDescent="0.25">
      <c r="K51" s="138" t="str">
        <f t="shared" si="29"/>
        <v>Water (%)</v>
      </c>
      <c r="L51" s="133">
        <f t="shared" si="29"/>
        <v>23.684210526315795</v>
      </c>
      <c r="M51" s="133">
        <f t="shared" si="29"/>
        <v>17.21311475409836</v>
      </c>
      <c r="N51" s="133">
        <f t="shared" si="29"/>
        <v>15.6</v>
      </c>
      <c r="O51" s="133">
        <f t="shared" si="29"/>
        <v>16.241530576789433</v>
      </c>
      <c r="P51" s="133">
        <f t="shared" si="29"/>
        <v>19.166666666666661</v>
      </c>
      <c r="Q51" s="133"/>
      <c r="R51" s="133"/>
    </row>
    <row r="52" spans="11:18" ht="16.5" x14ac:dyDescent="0.25">
      <c r="K52" s="139" t="str">
        <f t="shared" si="29"/>
        <v>Rheol mod (%)</v>
      </c>
      <c r="L52" s="132" t="str">
        <f t="shared" si="29"/>
        <v>-</v>
      </c>
      <c r="M52" s="132" t="str">
        <f t="shared" si="29"/>
        <v>-</v>
      </c>
      <c r="N52" s="133">
        <f t="shared" si="29"/>
        <v>4</v>
      </c>
      <c r="O52" s="132" t="str">
        <f t="shared" si="29"/>
        <v>-</v>
      </c>
      <c r="P52" s="132" t="str">
        <f t="shared" si="29"/>
        <v>-</v>
      </c>
      <c r="Q52" s="132"/>
      <c r="R52" s="132"/>
    </row>
    <row r="53" spans="11:18" ht="16.5" x14ac:dyDescent="0.25">
      <c r="K53" s="139" t="str">
        <f t="shared" si="29"/>
        <v>Polypropylene Fibres (%)</v>
      </c>
      <c r="L53" s="132" t="str">
        <f t="shared" si="29"/>
        <v>-</v>
      </c>
      <c r="M53" s="132" t="str">
        <f t="shared" si="29"/>
        <v>-</v>
      </c>
      <c r="N53" s="132" t="str">
        <f t="shared" si="29"/>
        <v>-</v>
      </c>
      <c r="O53" s="133">
        <f t="shared" si="29"/>
        <v>5.2119527449617786E-2</v>
      </c>
      <c r="P53" s="132" t="str">
        <f t="shared" si="29"/>
        <v>-</v>
      </c>
      <c r="Q53" s="132"/>
      <c r="R53" s="132"/>
    </row>
    <row r="54" spans="11:18" ht="16.5" x14ac:dyDescent="0.25">
      <c r="K54" s="139" t="str">
        <f t="shared" si="29"/>
        <v>Total (%)</v>
      </c>
      <c r="L54" s="140">
        <f t="shared" si="29"/>
        <v>100</v>
      </c>
      <c r="M54" s="140">
        <f t="shared" si="29"/>
        <v>100</v>
      </c>
      <c r="N54" s="140">
        <f t="shared" si="29"/>
        <v>100</v>
      </c>
      <c r="O54" s="140">
        <f t="shared" si="29"/>
        <v>99.999999999999986</v>
      </c>
      <c r="P54" s="140">
        <f t="shared" si="29"/>
        <v>100</v>
      </c>
      <c r="Q54" s="140"/>
      <c r="R54" s="140"/>
    </row>
  </sheetData>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61</vt:i4>
      </vt:variant>
    </vt:vector>
  </HeadingPairs>
  <TitlesOfParts>
    <vt:vector size="61" baseType="lpstr">
      <vt:lpstr>summary</vt:lpstr>
      <vt:lpstr>notes</vt:lpstr>
      <vt:lpstr>080218 1</vt:lpstr>
      <vt:lpstr>080218 2</vt:lpstr>
      <vt:lpstr>080218 3</vt:lpstr>
      <vt:lpstr>080218 4</vt:lpstr>
      <vt:lpstr>130218 1</vt:lpstr>
      <vt:lpstr>130218 2</vt:lpstr>
      <vt:lpstr>130218 3</vt:lpstr>
      <vt:lpstr>130218 4</vt:lpstr>
      <vt:lpstr>150218 1</vt:lpstr>
      <vt:lpstr>150218 2</vt:lpstr>
      <vt:lpstr>150218 3</vt:lpstr>
      <vt:lpstr>150218 4</vt:lpstr>
      <vt:lpstr>150218 5</vt:lpstr>
      <vt:lpstr>150218 6</vt:lpstr>
      <vt:lpstr>200218 1</vt:lpstr>
      <vt:lpstr>200218 2</vt:lpstr>
      <vt:lpstr>200218 3</vt:lpstr>
      <vt:lpstr>200218 4</vt:lpstr>
      <vt:lpstr>200218 5</vt:lpstr>
      <vt:lpstr>200218 6</vt:lpstr>
      <vt:lpstr>220218 1</vt:lpstr>
      <vt:lpstr>220218 2</vt:lpstr>
      <vt:lpstr>220218 3</vt:lpstr>
      <vt:lpstr>220218 4</vt:lpstr>
      <vt:lpstr>220218 5</vt:lpstr>
      <vt:lpstr>010318 1</vt:lpstr>
      <vt:lpstr>010318 2</vt:lpstr>
      <vt:lpstr>010318 3</vt:lpstr>
      <vt:lpstr>020318 1</vt:lpstr>
      <vt:lpstr>030318 1</vt:lpstr>
      <vt:lpstr>foam stuff</vt:lpstr>
      <vt:lpstr>060318 1</vt:lpstr>
      <vt:lpstr>060318 2</vt:lpstr>
      <vt:lpstr> 060318 3</vt:lpstr>
      <vt:lpstr>080318 1</vt:lpstr>
      <vt:lpstr>080318 2</vt:lpstr>
      <vt:lpstr>080318 3</vt:lpstr>
      <vt:lpstr>130318 1</vt:lpstr>
      <vt:lpstr>130318 2</vt:lpstr>
      <vt:lpstr>170418</vt:lpstr>
      <vt:lpstr>190418 1</vt:lpstr>
      <vt:lpstr>190418 2</vt:lpstr>
      <vt:lpstr>190418 3</vt:lpstr>
      <vt:lpstr>190418 4</vt:lpstr>
      <vt:lpstr>290418</vt:lpstr>
      <vt:lpstr>010518 1</vt:lpstr>
      <vt:lpstr>010518 2</vt:lpstr>
      <vt:lpstr>160518</vt:lpstr>
      <vt:lpstr>160518 +foam</vt:lpstr>
      <vt:lpstr>170418 less foam</vt:lpstr>
      <vt:lpstr>A</vt:lpstr>
      <vt:lpstr>B</vt:lpstr>
      <vt:lpstr>C</vt:lpstr>
      <vt:lpstr>D</vt:lpstr>
      <vt:lpstr>E</vt:lpstr>
      <vt:lpstr>F</vt:lpstr>
      <vt:lpstr>G</vt:lpstr>
      <vt:lpstr>H</vt:lpstr>
      <vt:lpstr>Tables</vt:lpstr>
    </vt:vector>
  </TitlesOfParts>
  <Company>University of Bath</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Barrie Dams</dc:creator>
  <cp:lastModifiedBy>Barrie Dams</cp:lastModifiedBy>
  <dcterms:created xsi:type="dcterms:W3CDTF">2017-02-14T14:39:17Z</dcterms:created>
  <dcterms:modified xsi:type="dcterms:W3CDTF">2018-11-14T18:44:07Z</dcterms:modified>
</cp:coreProperties>
</file>